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activeTab="1"/>
  </bookViews>
  <sheets>
    <sheet name="Приложение 3.1. ГПР" sheetId="2" r:id="rId1"/>
    <sheet name="Приложение 3.2. МСГ" sheetId="1" r:id="rId2"/>
  </sheets>
  <calcPr calcId="145621"/>
</workbook>
</file>

<file path=xl/calcChain.xml><?xml version="1.0" encoding="utf-8"?>
<calcChain xmlns="http://schemas.openxmlformats.org/spreadsheetml/2006/main">
  <c r="Y146" i="1"/>
  <c r="Y145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19" s="1"/>
  <c r="Y120"/>
  <c r="AI119"/>
  <c r="AE119"/>
  <c r="AA119"/>
  <c r="Y118"/>
  <c r="Y116" s="1"/>
  <c r="Y117"/>
  <c r="AI116"/>
  <c r="AE116"/>
  <c r="AA116"/>
  <c r="Q85" l="1"/>
  <c r="L85" s="1"/>
  <c r="C85" s="1"/>
  <c r="P85"/>
  <c r="K85" s="1"/>
  <c r="M85"/>
  <c r="O85" s="1"/>
  <c r="D85"/>
  <c r="N184" i="2" l="1"/>
  <c r="M184"/>
  <c r="M183"/>
  <c r="L184"/>
  <c r="L183"/>
  <c r="K184"/>
  <c r="K183"/>
  <c r="J184"/>
  <c r="J183"/>
  <c r="I183"/>
  <c r="O182"/>
  <c r="O180"/>
  <c r="O179"/>
  <c r="O178"/>
  <c r="O176"/>
  <c r="O175"/>
  <c r="N171"/>
  <c r="M171"/>
  <c r="M170"/>
  <c r="L171"/>
  <c r="L170"/>
  <c r="K171"/>
  <c r="K170"/>
  <c r="J171"/>
  <c r="J170"/>
  <c r="J172" s="1"/>
  <c r="J185" s="1"/>
  <c r="J187" s="1"/>
  <c r="I170"/>
  <c r="O169"/>
  <c r="O167"/>
  <c r="O166"/>
  <c r="O165"/>
  <c r="O163"/>
  <c r="O162"/>
  <c r="O161"/>
  <c r="O159"/>
  <c r="O158"/>
  <c r="O157"/>
  <c r="O155"/>
  <c r="O154"/>
  <c r="O153"/>
  <c r="O151"/>
  <c r="O150"/>
  <c r="O149"/>
  <c r="O147"/>
  <c r="O146"/>
  <c r="O145"/>
  <c r="O143"/>
  <c r="O141"/>
  <c r="O139"/>
  <c r="O138"/>
  <c r="O137"/>
  <c r="O135"/>
  <c r="O133"/>
  <c r="O131"/>
  <c r="O129"/>
  <c r="O127"/>
  <c r="O125"/>
  <c r="O123"/>
  <c r="O121"/>
  <c r="O119"/>
  <c r="O117"/>
  <c r="O115"/>
  <c r="O113"/>
  <c r="O111"/>
  <c r="N106"/>
  <c r="M106"/>
  <c r="M105"/>
  <c r="L106"/>
  <c r="L105"/>
  <c r="K106"/>
  <c r="K105"/>
  <c r="J106"/>
  <c r="J105"/>
  <c r="I105"/>
  <c r="O81"/>
  <c r="O82"/>
  <c r="O83"/>
  <c r="O84"/>
  <c r="O85"/>
  <c r="O87"/>
  <c r="O88"/>
  <c r="O89"/>
  <c r="O91"/>
  <c r="O92"/>
  <c r="O93"/>
  <c r="O95"/>
  <c r="O80"/>
  <c r="O41"/>
  <c r="O43"/>
  <c r="O44"/>
  <c r="O45"/>
  <c r="O47"/>
  <c r="O48"/>
  <c r="O49"/>
  <c r="O51"/>
  <c r="O52"/>
  <c r="O53"/>
  <c r="O55"/>
  <c r="O57"/>
  <c r="O58"/>
  <c r="O60"/>
  <c r="O61"/>
  <c r="O62"/>
  <c r="O64"/>
  <c r="O65"/>
  <c r="O66"/>
  <c r="O68"/>
  <c r="O69"/>
  <c r="O70"/>
  <c r="O72"/>
  <c r="O73"/>
  <c r="O74"/>
  <c r="O76"/>
  <c r="O40"/>
  <c r="O17"/>
  <c r="O19"/>
  <c r="O20"/>
  <c r="O21"/>
  <c r="O23"/>
  <c r="O24"/>
  <c r="O25"/>
  <c r="O27"/>
  <c r="O28"/>
  <c r="O29"/>
  <c r="O31"/>
  <c r="O32"/>
  <c r="O33"/>
  <c r="O35"/>
  <c r="O16"/>
  <c r="O104"/>
  <c r="O102"/>
  <c r="N97"/>
  <c r="L97"/>
  <c r="M97"/>
  <c r="M96"/>
  <c r="L96"/>
  <c r="N78"/>
  <c r="M78"/>
  <c r="L78"/>
  <c r="M77"/>
  <c r="L77"/>
  <c r="K77"/>
  <c r="N37"/>
  <c r="M37"/>
  <c r="L37"/>
  <c r="L99" s="1"/>
  <c r="K37"/>
  <c r="K99" s="1"/>
  <c r="K108" s="1"/>
  <c r="J37"/>
  <c r="M36"/>
  <c r="L36"/>
  <c r="K36"/>
  <c r="J36"/>
  <c r="J98" s="1"/>
  <c r="J107" s="1"/>
  <c r="I36"/>
  <c r="O36" l="1"/>
  <c r="M98"/>
  <c r="M99"/>
  <c r="O96"/>
  <c r="N99"/>
  <c r="K173"/>
  <c r="K186" s="1"/>
  <c r="K188" s="1"/>
  <c r="K192" s="1"/>
  <c r="J191"/>
  <c r="O171"/>
  <c r="O37"/>
  <c r="O78"/>
  <c r="O97"/>
  <c r="O170"/>
  <c r="O189"/>
  <c r="O190"/>
  <c r="O183"/>
  <c r="O184"/>
  <c r="L108"/>
  <c r="L173" s="1"/>
  <c r="L186" s="1"/>
  <c r="L188" s="1"/>
  <c r="L192" s="1"/>
  <c r="M108"/>
  <c r="M173" s="1"/>
  <c r="M186" s="1"/>
  <c r="M188" s="1"/>
  <c r="M192" s="1"/>
  <c r="M107"/>
  <c r="M172" s="1"/>
  <c r="M185" s="1"/>
  <c r="M187" s="1"/>
  <c r="M191" s="1"/>
  <c r="L98"/>
  <c r="L107" s="1"/>
  <c r="L172" s="1"/>
  <c r="L185" s="1"/>
  <c r="L187" s="1"/>
  <c r="L191" s="1"/>
  <c r="I98"/>
  <c r="J99"/>
  <c r="K98"/>
  <c r="K107" s="1"/>
  <c r="K172" s="1"/>
  <c r="K185" s="1"/>
  <c r="K187" s="1"/>
  <c r="K191" s="1"/>
  <c r="O77"/>
  <c r="N108"/>
  <c r="N173" s="1"/>
  <c r="N186" s="1"/>
  <c r="N188" s="1"/>
  <c r="N192" s="1"/>
  <c r="O105"/>
  <c r="O106"/>
  <c r="D111" i="1"/>
  <c r="C111"/>
  <c r="D100"/>
  <c r="D102"/>
  <c r="D104"/>
  <c r="D106"/>
  <c r="D108"/>
  <c r="D98"/>
  <c r="D89"/>
  <c r="D91"/>
  <c r="D87"/>
  <c r="D78"/>
  <c r="D72"/>
  <c r="D74"/>
  <c r="D76"/>
  <c r="D70"/>
  <c r="D67"/>
  <c r="D65"/>
  <c r="D63"/>
  <c r="D61"/>
  <c r="D47"/>
  <c r="D49"/>
  <c r="D51"/>
  <c r="D53"/>
  <c r="D45"/>
  <c r="O99" i="2" l="1"/>
  <c r="J108"/>
  <c r="I107"/>
  <c r="O98"/>
  <c r="Q63" i="1"/>
  <c r="L63" s="1"/>
  <c r="C63" s="1"/>
  <c r="P63"/>
  <c r="K63" s="1"/>
  <c r="M63"/>
  <c r="O63" s="1"/>
  <c r="Q76"/>
  <c r="L76" s="1"/>
  <c r="C76" s="1"/>
  <c r="P76"/>
  <c r="K76" s="1"/>
  <c r="M76"/>
  <c r="O76" s="1"/>
  <c r="Q74"/>
  <c r="L74" s="1"/>
  <c r="C74" s="1"/>
  <c r="P74"/>
  <c r="K74" s="1"/>
  <c r="M74"/>
  <c r="O74" s="1"/>
  <c r="Q72"/>
  <c r="L72" s="1"/>
  <c r="C72" s="1"/>
  <c r="P72"/>
  <c r="K72" s="1"/>
  <c r="M72"/>
  <c r="O72" s="1"/>
  <c r="Q70"/>
  <c r="L70" s="1"/>
  <c r="C70" s="1"/>
  <c r="P70"/>
  <c r="K70" s="1"/>
  <c r="M70"/>
  <c r="O70" s="1"/>
  <c r="P100"/>
  <c r="Q100"/>
  <c r="P102"/>
  <c r="Q102"/>
  <c r="P104"/>
  <c r="Q104"/>
  <c r="P106"/>
  <c r="Q106"/>
  <c r="P108"/>
  <c r="Q108"/>
  <c r="P89"/>
  <c r="Q89"/>
  <c r="P91"/>
  <c r="Q91"/>
  <c r="P61"/>
  <c r="Q61"/>
  <c r="P65"/>
  <c r="Q65"/>
  <c r="P67"/>
  <c r="Q67"/>
  <c r="P78"/>
  <c r="Q78"/>
  <c r="P47"/>
  <c r="Q47"/>
  <c r="P49"/>
  <c r="Q49"/>
  <c r="P51"/>
  <c r="Q51"/>
  <c r="P53"/>
  <c r="Q53"/>
  <c r="O108" i="2" l="1"/>
  <c r="J173"/>
  <c r="O107"/>
  <c r="I172"/>
  <c r="M78" i="1"/>
  <c r="O78" s="1"/>
  <c r="L78"/>
  <c r="C78" s="1"/>
  <c r="K78"/>
  <c r="M67"/>
  <c r="O67" s="1"/>
  <c r="L67"/>
  <c r="C67" s="1"/>
  <c r="K67"/>
  <c r="M65"/>
  <c r="O65" s="1"/>
  <c r="L65"/>
  <c r="C65" s="1"/>
  <c r="K65"/>
  <c r="M61"/>
  <c r="O61" s="1"/>
  <c r="L61"/>
  <c r="C61" s="1"/>
  <c r="K61"/>
  <c r="I185" i="2" l="1"/>
  <c r="O172"/>
  <c r="J186"/>
  <c r="O173"/>
  <c r="Q37" i="1"/>
  <c r="I187" i="2" l="1"/>
  <c r="O185"/>
  <c r="J188"/>
  <c r="O186"/>
  <c r="Q111" i="1"/>
  <c r="P111"/>
  <c r="P98"/>
  <c r="Q98"/>
  <c r="Q96"/>
  <c r="P96"/>
  <c r="Q94"/>
  <c r="P94"/>
  <c r="P87"/>
  <c r="K87" s="1"/>
  <c r="Q87"/>
  <c r="L87" s="1"/>
  <c r="C87" s="1"/>
  <c r="Q83"/>
  <c r="P83"/>
  <c r="Q81"/>
  <c r="P81"/>
  <c r="M87"/>
  <c r="O87" s="1"/>
  <c r="M89"/>
  <c r="O89" s="1"/>
  <c r="K89"/>
  <c r="L89"/>
  <c r="C89" s="1"/>
  <c r="P58"/>
  <c r="Q58"/>
  <c r="Q56"/>
  <c r="P56"/>
  <c r="P43"/>
  <c r="Q43"/>
  <c r="P45"/>
  <c r="Q45"/>
  <c r="Q41"/>
  <c r="P41"/>
  <c r="Q35"/>
  <c r="P37"/>
  <c r="P35"/>
  <c r="J192" i="2" l="1"/>
  <c r="O192" s="1"/>
  <c r="O188"/>
  <c r="I191"/>
  <c r="O191" s="1"/>
  <c r="O187"/>
  <c r="M108" i="1"/>
  <c r="O108" s="1"/>
  <c r="L108"/>
  <c r="C108" s="1"/>
  <c r="K108"/>
  <c r="M106"/>
  <c r="O106" s="1"/>
  <c r="L106"/>
  <c r="C106" s="1"/>
  <c r="K106"/>
  <c r="M104"/>
  <c r="O104" s="1"/>
  <c r="L104"/>
  <c r="C104" s="1"/>
  <c r="K104"/>
  <c r="M111"/>
  <c r="O111" s="1"/>
  <c r="K102"/>
  <c r="M102"/>
  <c r="O102" s="1"/>
  <c r="L102"/>
  <c r="C102" s="1"/>
  <c r="K100"/>
  <c r="M100"/>
  <c r="O100" s="1"/>
  <c r="L100"/>
  <c r="C100" s="1"/>
  <c r="L98"/>
  <c r="C98" s="1"/>
  <c r="M98"/>
  <c r="O98" s="1"/>
  <c r="K98"/>
  <c r="L91"/>
  <c r="C91" s="1"/>
  <c r="M91"/>
  <c r="O91" s="1"/>
  <c r="K91"/>
  <c r="K53"/>
  <c r="M53"/>
  <c r="O53" s="1"/>
  <c r="L53"/>
  <c r="C53" s="1"/>
  <c r="L51"/>
  <c r="C51" s="1"/>
  <c r="K51"/>
  <c r="M51"/>
  <c r="O51" s="1"/>
  <c r="L49"/>
  <c r="C49" s="1"/>
  <c r="K49"/>
  <c r="M49"/>
  <c r="O49" s="1"/>
  <c r="L47"/>
  <c r="C47" s="1"/>
  <c r="K47"/>
  <c r="M47"/>
  <c r="O47" s="1"/>
  <c r="L45"/>
  <c r="C45" s="1"/>
  <c r="K45"/>
  <c r="M45"/>
  <c r="O45" s="1"/>
</calcChain>
</file>

<file path=xl/sharedStrings.xml><?xml version="1.0" encoding="utf-8"?>
<sst xmlns="http://schemas.openxmlformats.org/spreadsheetml/2006/main" count="682" uniqueCount="278">
  <si>
    <t>УТВЕРЖДЕНО:</t>
  </si>
  <si>
    <t>СОГЛАСОВАНО:</t>
  </si>
  <si>
    <t>"_____"___________________2014 г.</t>
  </si>
  <si>
    <t xml:space="preserve">Филиал: </t>
  </si>
  <si>
    <t>Восток</t>
  </si>
  <si>
    <t>36461/0800</t>
  </si>
  <si>
    <t>Сводная информация о генподрядной организации</t>
  </si>
  <si>
    <t>№</t>
  </si>
  <si>
    <t>Необходимые условия для производства работ</t>
  </si>
  <si>
    <t>да</t>
  </si>
  <si>
    <t>не треб</t>
  </si>
  <si>
    <t>нет</t>
  </si>
  <si>
    <t>Наличие ГГЭ (техническая/сметная части)</t>
  </si>
  <si>
    <t>Наличие оформленного землеотвода</t>
  </si>
  <si>
    <t>Наличие разрешения на строительсво</t>
  </si>
  <si>
    <t>Дополнительное соглашение №___      "____" __________        г.    (при наличии)</t>
  </si>
  <si>
    <t>Обеспеченность РД со штампом в производство работ</t>
  </si>
  <si>
    <t>Обеспеченность оборудованием</t>
  </si>
  <si>
    <t>Обеспеченность материалами</t>
  </si>
  <si>
    <t>Предоставление отключений</t>
  </si>
  <si>
    <t>Отставание от графика выполнения работ по договору (в месяцах)</t>
  </si>
  <si>
    <r>
      <t>Месячно-суточный график выполнения работ на</t>
    </r>
    <r>
      <rPr>
        <b/>
        <sz val="10"/>
        <rFont val="Times New Roman"/>
        <family val="1"/>
        <charset val="204"/>
      </rPr>
      <t xml:space="preserve"> июль  месяц 2014 года. </t>
    </r>
  </si>
  <si>
    <t>Субподрядчик</t>
  </si>
  <si>
    <t>фильтр</t>
  </si>
  <si>
    <t>завершение работ</t>
  </si>
  <si>
    <t>отставание
(в месяцах)</t>
  </si>
  <si>
    <t xml:space="preserve">дата начала работ </t>
  </si>
  <si>
    <t xml:space="preserve">дата окончания работ </t>
  </si>
  <si>
    <t>№ п/п</t>
  </si>
  <si>
    <t>Наименование этапа</t>
  </si>
  <si>
    <t>Ед. изм.</t>
  </si>
  <si>
    <t>Всего по проекту
(договору)</t>
  </si>
  <si>
    <t>Выполнено с начала строительства</t>
  </si>
  <si>
    <t>Задание на месяц</t>
  </si>
  <si>
    <t>Выполнено с начала месяца</t>
  </si>
  <si>
    <t>Месяц</t>
  </si>
  <si>
    <t>План</t>
  </si>
  <si>
    <t>Факт</t>
  </si>
  <si>
    <t xml:space="preserve">План </t>
  </si>
  <si>
    <t>Восп.</t>
  </si>
  <si>
    <t>Всего</t>
  </si>
  <si>
    <t>Дни месяца</t>
  </si>
  <si>
    <t>7</t>
  </si>
  <si>
    <t>Загл.</t>
  </si>
  <si>
    <t>Итого по титулу МиМ и ППП</t>
  </si>
  <si>
    <t>ГрППП</t>
  </si>
  <si>
    <t>Итого по титулу ППП</t>
  </si>
  <si>
    <t>план</t>
  </si>
  <si>
    <t>факт</t>
  </si>
  <si>
    <t>ГрМиМ</t>
  </si>
  <si>
    <t>Итого по титулу МиМ</t>
  </si>
  <si>
    <t>Всего по участку ППП</t>
  </si>
  <si>
    <t>Всего по участку МиМ</t>
  </si>
  <si>
    <t>КлРаб</t>
  </si>
  <si>
    <t>га</t>
  </si>
  <si>
    <t>Глава 12. Проектно-изыскательские работы</t>
  </si>
  <si>
    <t>Разработка рабочей документации, авторский надзор</t>
  </si>
  <si>
    <t>1. Подготовка территории строительства</t>
  </si>
  <si>
    <t>1.1</t>
  </si>
  <si>
    <t>1.2</t>
  </si>
  <si>
    <t>1.3</t>
  </si>
  <si>
    <t>1.4</t>
  </si>
  <si>
    <t>1.5</t>
  </si>
  <si>
    <t>Отвод земельного участка (временный)</t>
  </si>
  <si>
    <t>Рекультивация нарушенных земель</t>
  </si>
  <si>
    <t>к-т</t>
  </si>
  <si>
    <t>Подготовительные работы (подготовка территории базовых притрассовых поселков-2 шт)</t>
  </si>
  <si>
    <t>км</t>
  </si>
  <si>
    <t>5. Объекты транспортного хозяйства  связи</t>
  </si>
  <si>
    <t>Средства связи</t>
  </si>
  <si>
    <t>9. Прочие работы и затраты</t>
  </si>
  <si>
    <t>Пусконаладочные работы</t>
  </si>
  <si>
    <t>Тех. Инвентаризация, изготовление документов кадастрового и технического учета</t>
  </si>
  <si>
    <t>Отвод земельных участков под сооружения (постоянный отвод)</t>
  </si>
  <si>
    <t>5.1.</t>
  </si>
  <si>
    <t>5.2.</t>
  </si>
  <si>
    <t>5.3.</t>
  </si>
  <si>
    <t>Изготовление исполнительной съемки на законченные строительством объекты, в том числе на линейную часть</t>
  </si>
  <si>
    <t>Подготовка землеустроительной документации в отношении охранных зон</t>
  </si>
  <si>
    <t>Аварийный запас по ВЛ</t>
  </si>
  <si>
    <t xml:space="preserve">на дату: </t>
  </si>
  <si>
    <t>Июль 2014</t>
  </si>
  <si>
    <t>12.1.</t>
  </si>
  <si>
    <t>00.07.2014</t>
  </si>
  <si>
    <t>м3</t>
  </si>
  <si>
    <t>шт</t>
  </si>
  <si>
    <t>Монтаж опор</t>
  </si>
  <si>
    <t>Подвеска провода</t>
  </si>
  <si>
    <t>2.2</t>
  </si>
  <si>
    <t>2.1</t>
  </si>
  <si>
    <t>2. Основные объекты строительтва</t>
  </si>
  <si>
    <t>Переустройства ВЛ</t>
  </si>
  <si>
    <t>2.1.1.</t>
  </si>
  <si>
    <t>2.1.2.</t>
  </si>
  <si>
    <t>2.1.3.</t>
  </si>
  <si>
    <t>2.2.1</t>
  </si>
  <si>
    <t>2.2.2</t>
  </si>
  <si>
    <t>2.2.3</t>
  </si>
  <si>
    <t>2.2.4</t>
  </si>
  <si>
    <t>2.2.5</t>
  </si>
  <si>
    <t>Переустройство существующего кабеля связи</t>
  </si>
  <si>
    <t>Переустройство ВЛ 10 кВ уг. 9 - уг. 10А</t>
  </si>
  <si>
    <t xml:space="preserve">Монтаж ж/б фундаментов </t>
  </si>
  <si>
    <t>Монтаж фундаментов под многогранные опоры</t>
  </si>
  <si>
    <t>т</t>
  </si>
  <si>
    <t>График выполнения работ, поставок и объемов финансирования</t>
  </si>
  <si>
    <t>Наименование работ, поставок</t>
  </si>
  <si>
    <t>Сроки выполнения работ/ выполнения поставок</t>
  </si>
  <si>
    <t>Объем и стоимость работ, поставок, тыс. руб., объемы финансирования (без НДС)</t>
  </si>
  <si>
    <t>Год 2014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</si>
  <si>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</si>
  <si>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</si>
  <si>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</si>
  <si>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</si>
  <si>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</si>
  <si>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</si>
  <si>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</si>
  <si>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</si>
  <si>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Глава 1. Подготовка территории строительства</t>
  </si>
  <si>
    <t>01.07.2014-30.09.2014</t>
  </si>
  <si>
    <t>01.08.2014-31.10.2014</t>
  </si>
  <si>
    <t>комплект</t>
  </si>
  <si>
    <t>стоимость</t>
  </si>
  <si>
    <t>аванс</t>
  </si>
  <si>
    <t>текущие платежи</t>
  </si>
  <si>
    <t>01.09.2014-30.11.2014</t>
  </si>
  <si>
    <t>01.10.2014-31.12.2014</t>
  </si>
  <si>
    <t>01.07.2014-31.08.2014</t>
  </si>
  <si>
    <t>01.08.2014-31.12.2014</t>
  </si>
  <si>
    <t>01.07.2014-30.11.2014</t>
  </si>
  <si>
    <t>01.09.2014-30.09.2014</t>
  </si>
  <si>
    <t>Глава 2. Основные объекты строительства</t>
  </si>
  <si>
    <t>тн</t>
  </si>
  <si>
    <t>01.08.2014-30.10.2014</t>
  </si>
  <si>
    <t>01.09.2014-31.12.2014</t>
  </si>
  <si>
    <t>01.07.2014-30.10.2014</t>
  </si>
  <si>
    <t>01.08.2014-30.11.2014</t>
  </si>
  <si>
    <t>Глава 5. Объекты транспортного хозяйства  связи</t>
  </si>
  <si>
    <t>5.1.1.</t>
  </si>
  <si>
    <t>Средства связи (оборудование)</t>
  </si>
  <si>
    <t>01.08.2014-30.08.2014</t>
  </si>
  <si>
    <t>01.10.2014-30.10.2014</t>
  </si>
  <si>
    <t>01.11.2014-31.12.2014</t>
  </si>
  <si>
    <t>01.10.2014-30.11.2014</t>
  </si>
  <si>
    <t>01.08.2014-30.09.2014</t>
  </si>
  <si>
    <t>01.09.2014-31.11.2014</t>
  </si>
  <si>
    <t>Глава 8. Временные здания и сооружения</t>
  </si>
  <si>
    <t>Временные здания и сооружения 3,3%</t>
  </si>
  <si>
    <t>8.1.</t>
  </si>
  <si>
    <t>Итого по главам 1-8:</t>
  </si>
  <si>
    <t>Глава 9. Прочие работы и затраты</t>
  </si>
  <si>
    <t>9.1</t>
  </si>
  <si>
    <t>9.2</t>
  </si>
  <si>
    <t>9.3</t>
  </si>
  <si>
    <t>9.4</t>
  </si>
  <si>
    <t>Производство работ в зимнее время</t>
  </si>
  <si>
    <t>Средства на покрытие затрат на добровольное страхование 0,5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</si>
  <si>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</si>
  <si>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</si>
  <si>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</si>
  <si>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</si>
  <si>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</si>
  <si>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</si>
  <si>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</si>
  <si>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</si>
  <si>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</si>
  <si>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</si>
  <si>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</si>
  <si>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Плата за накопление и утилизацию отходов образующихся в период строительства</t>
  </si>
  <si>
    <t>Плата за загрязнение атмосферного воздуха вредными веществами, выделяемыми в период строительства</t>
  </si>
  <si>
    <t>Затраты на перевозку рабочих к месту работы и обратно</t>
  </si>
  <si>
    <t>Затраты на перегон техники к местам ночной стоянки</t>
  </si>
  <si>
    <t>Затраты связанные с командированием работающих на строительстве</t>
  </si>
  <si>
    <t>Затраты связанные с перебазированием строительно-млнтажных организаций с одной стройки на другую по объекту</t>
  </si>
  <si>
    <t>Затраты на разницу стоимости электрической энергии получаемой от передвижных электростанций</t>
  </si>
  <si>
    <t>Техническая инвентаризация, изготовление документов кадастрового и технического учета</t>
  </si>
  <si>
    <t>Изготовление исполнительной съемки на законченные  строительством объекты, в том числе линейную часть</t>
  </si>
  <si>
    <t>Подготовка землеустроительной документации в отношении охранных зон, в объеме достаточном для согласования в федеральном органе исполнительной власти для внесения в документы государственного кадастрового учета недвижимого имущества</t>
  </si>
  <si>
    <t>01.11.2014-30.11.2014</t>
  </si>
  <si>
    <t>01.12.2014-31.12.2014</t>
  </si>
  <si>
    <t>Итого по главам 1-9:</t>
  </si>
  <si>
    <t>01.07.2014-31.07.2014</t>
  </si>
  <si>
    <t>01.08.2014-31.08.2014</t>
  </si>
  <si>
    <t>11.1</t>
  </si>
  <si>
    <t>11.2</t>
  </si>
  <si>
    <t>Глава 11. Проектные и изыскательские работы</t>
  </si>
  <si>
    <t>Разработка рабочей документации</t>
  </si>
  <si>
    <t>Авторский надзор</t>
  </si>
  <si>
    <t>01.08.2014-31.11.2014</t>
  </si>
  <si>
    <t>Итого по главе 12:</t>
  </si>
  <si>
    <t>Итого по главам 1-12:</t>
  </si>
  <si>
    <t>Итого по главе 9:</t>
  </si>
  <si>
    <t>Итого по главе 8:</t>
  </si>
  <si>
    <t>Итого по главе 5:</t>
  </si>
  <si>
    <t>Итого по главам 1-5:</t>
  </si>
  <si>
    <t>Итого по главе 2:</t>
  </si>
  <si>
    <t>Итого по главе 1:</t>
  </si>
  <si>
    <t>Итого по главам 1-12, тыс.руб. без НДС:</t>
  </si>
  <si>
    <t>НДС (18%)</t>
  </si>
  <si>
    <t>Итого с НДС:</t>
  </si>
  <si>
    <t>9.10.</t>
  </si>
  <si>
    <t>9.11.</t>
  </si>
  <si>
    <t>9.12.</t>
  </si>
  <si>
    <t>9.13.</t>
  </si>
  <si>
    <t>9.14.</t>
  </si>
  <si>
    <t>9.15.</t>
  </si>
  <si>
    <r>
      <t>Сроки производства работ (</t>
    </r>
    <r>
      <rPr>
        <u/>
        <sz val="10"/>
        <rFont val="Times New Roman"/>
        <family val="1"/>
        <charset val="204"/>
      </rPr>
      <t>по контракту</t>
    </r>
    <r>
      <rPr>
        <sz val="10"/>
        <rFont val="Times New Roman"/>
        <family val="1"/>
        <charset val="204"/>
      </rPr>
      <t>/ДС): июль 2014г. - декабрь 2014г.</t>
    </r>
  </si>
  <si>
    <t xml:space="preserve">Строительство одноцепной ответвительной ВЛ 220 кВ </t>
  </si>
  <si>
    <t xml:space="preserve">Рубка просеки по ВЛ 220 кВ </t>
  </si>
  <si>
    <t>Рубка просеки. Переустройство ВЛ 35 кВ на пересечении с проектируемой ВЛ 220 кВ (собств. ДРСК)</t>
  </si>
  <si>
    <t>Сооружения ВЛ 220 кВ  переустройствами ВЛ</t>
  </si>
  <si>
    <t xml:space="preserve">Переустройство ВЛ 500 кВ </t>
  </si>
  <si>
    <t xml:space="preserve">Переустройство ВЛ 220 кВ </t>
  </si>
  <si>
    <t xml:space="preserve">Переустройство ВЛ 35 кВ </t>
  </si>
  <si>
    <t xml:space="preserve">Подвеска ВОЛС - ВЛ 220 кВ  от места отпайки до ПС 220 кВ </t>
  </si>
  <si>
    <t xml:space="preserve">Подвеска ВОЛС - ВЛ 220 кВ т ПС 220 кВ до места отпайки </t>
  </si>
  <si>
    <t xml:space="preserve">по титулу: Строительство одноцепной ответвительной ВЛ 220 кВ </t>
  </si>
  <si>
    <t xml:space="preserve">Генеральный подрядчик: </t>
  </si>
  <si>
    <t xml:space="preserve">Договор №            от        </t>
  </si>
  <si>
    <t>Стоимость по контракту:                        тыс. руб. с НДС</t>
  </si>
  <si>
    <t xml:space="preserve">Ответственный руководитель строительства: руководитель проекта   </t>
  </si>
  <si>
    <t xml:space="preserve">Исполнитель: Инженер-планировщик  </t>
  </si>
  <si>
    <t xml:space="preserve">Строительство одноцепной ответвительной ВЛ 220 кВ  </t>
  </si>
  <si>
    <t xml:space="preserve">                     ______________ </t>
  </si>
  <si>
    <t xml:space="preserve">Строительство ВЛ 220 кВ </t>
  </si>
  <si>
    <t xml:space="preserve">Рубка просеки. Переустройство ВЛ 35 кВ на пересечении с проектируемой ВЛ 220 кВ </t>
  </si>
  <si>
    <t xml:space="preserve">Сооружение ВЛ 220 кВ </t>
  </si>
  <si>
    <t xml:space="preserve">Подвеска ВОЛС - ВЛ 220 кВ  от ПС 220 кВ  до места отпайки </t>
  </si>
  <si>
    <t>Промышленно-производственный персонал, машины и механизмы</t>
  </si>
  <si>
    <t>Примечание</t>
  </si>
  <si>
    <t>Наименование</t>
  </si>
  <si>
    <t>РНЗ по факту (физ.объем) - 100%, подписание актов после регистации прав собственности.                                                                                           Ведется оформление документов по отводу з.у.</t>
  </si>
  <si>
    <t>ППП:</t>
  </si>
  <si>
    <t xml:space="preserve"> ИТР</t>
  </si>
  <si>
    <t>Рабочие</t>
  </si>
  <si>
    <t>МиМ:</t>
  </si>
  <si>
    <t>Бульдозер SD16</t>
  </si>
  <si>
    <t>Бульдозер SD22</t>
  </si>
  <si>
    <t>Бульдозер SD32</t>
  </si>
  <si>
    <t>Экскаватор</t>
  </si>
  <si>
    <t>А/кран 16тн</t>
  </si>
  <si>
    <t>А/кран 25тн</t>
  </si>
  <si>
    <t>Кран"Юрга"</t>
  </si>
  <si>
    <t>Буровая установка(авт)</t>
  </si>
  <si>
    <t>Манипулятор</t>
  </si>
  <si>
    <t>А/м полуприцеп</t>
  </si>
  <si>
    <t>А/м самосвал</t>
  </si>
  <si>
    <t>А/бортовой</t>
  </si>
  <si>
    <t>САГ</t>
  </si>
  <si>
    <t>TECMEC провод</t>
  </si>
  <si>
    <t>TECMEC ВОЛС</t>
  </si>
  <si>
    <t>Электростанция</t>
  </si>
  <si>
    <t>Согласовано:</t>
  </si>
  <si>
    <t>Вахтовый а/мобиль</t>
  </si>
  <si>
    <t>Трамбовка</t>
  </si>
  <si>
    <t>А/м трал</t>
  </si>
  <si>
    <t>А/м погрузчик</t>
  </si>
  <si>
    <t>_______________________________</t>
  </si>
  <si>
    <t>Телевышка</t>
  </si>
  <si>
    <t>"_____"___________________201_ г.</t>
  </si>
  <si>
    <t>Трелевочник</t>
  </si>
  <si>
    <t>Вездеход</t>
  </si>
  <si>
    <t>УАЗ</t>
  </si>
  <si>
    <t>Топливозапрвщик</t>
  </si>
  <si>
    <t>А/цистерна</t>
  </si>
  <si>
    <t>ПРМ</t>
  </si>
  <si>
    <t>Всего выданных замечаний</t>
  </si>
  <si>
    <t>Всего выполненных замечаний по факту</t>
  </si>
  <si>
    <t>Количество не устраненных замечаний</t>
  </si>
  <si>
    <t>______________________ФИО</t>
  </si>
  <si>
    <t>ЗГД по инвестиционной деятельности/капитальному строительству ПАО __________</t>
  </si>
  <si>
    <t>Директор департамента по капитальному строительству</t>
  </si>
  <si>
    <t>ПАО __________</t>
  </si>
  <si>
    <t xml:space="preserve">Куратор </t>
  </si>
  <si>
    <t xml:space="preserve">Приложение № 3.1. к Методическим указаниям по разработке проекта производства работ на строительство, реконструкцию объектов электросетевого комплекса ДЗО ПАО «Россети»
</t>
  </si>
  <si>
    <t>Приложение № 3.2.  к Методическим указаниям по разработке проекта производства работ на строительство, реконструкцию объектов электросетевого комплекса ДЗО ПАО «Россети»</t>
  </si>
  <si>
    <t>Месячно-суточный график производства работ (Пример)</t>
  </si>
  <si>
    <t>График производства работ (Пример)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</si>
</sst>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dd/mm/yy;@"/>
    <numFmt numFmtId="165" formatCode="0.0"/>
    <numFmt numFmtId="166" formatCode="#,##0.0"/>
    <numFmt numFmtId="167" formatCode="#,##0.00000"/>
    <numFmt numFmtId="168" formatCode="0.00000"/>
  </numFmts>
  <fonts count="7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2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Times New Roman"/>
      <family val="2"/>
      <charset val="204"/>
    </font>
    <font>
      <i/>
      <u/>
      <sz val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60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Times New Roman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1"/>
      <color indexed="17"/>
      <name val="Times New Roman"/>
      <family val="2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36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97">
    <xf numFmtId="0" fontId="0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4" fontId="25" fillId="0" borderId="0">
      <alignment vertical="center"/>
    </xf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25" fillId="0" borderId="0">
      <alignment vertical="center"/>
    </xf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4" fontId="25" fillId="0" borderId="0">
      <alignment vertical="center"/>
    </xf>
    <xf numFmtId="0" fontId="26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4" fontId="25" fillId="0" borderId="0">
      <alignment vertical="center"/>
    </xf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3" fillId="0" borderId="0"/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3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4" fillId="0" borderId="0"/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5" fillId="0" borderId="0">
      <alignment vertical="center"/>
    </xf>
    <xf numFmtId="0" fontId="23" fillId="0" borderId="0"/>
    <xf numFmtId="4" fontId="25" fillId="0" borderId="0">
      <alignment vertical="center"/>
    </xf>
    <xf numFmtId="0" fontId="23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28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28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8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8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28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28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28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28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8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8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28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28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2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2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8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8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28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28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31" fillId="0" borderId="1" applyNumberFormat="0" applyFill="0" applyProtection="0">
      <alignment vertical="center"/>
    </xf>
    <xf numFmtId="4" fontId="32" fillId="31" borderId="16" applyNumberFormat="0" applyProtection="0">
      <alignment vertical="center"/>
    </xf>
    <xf numFmtId="4" fontId="33" fillId="31" borderId="17" applyNumberFormat="0" applyProtection="0">
      <alignment vertical="center"/>
    </xf>
    <xf numFmtId="4" fontId="32" fillId="31" borderId="16" applyNumberFormat="0" applyProtection="0">
      <alignment horizontal="left" vertical="center" indent="1"/>
    </xf>
    <xf numFmtId="0" fontId="34" fillId="31" borderId="17" applyNumberFormat="0" applyProtection="0">
      <alignment horizontal="left" vertical="top" indent="1"/>
    </xf>
    <xf numFmtId="4" fontId="34" fillId="32" borderId="0" applyNumberFormat="0" applyProtection="0">
      <alignment horizontal="left" vertical="center" indent="1"/>
    </xf>
    <xf numFmtId="0" fontId="21" fillId="33" borderId="16" applyNumberFormat="0" applyProtection="0">
      <alignment horizontal="left" vertical="center" indent="1"/>
    </xf>
    <xf numFmtId="0" fontId="21" fillId="33" borderId="16" applyNumberFormat="0" applyProtection="0">
      <alignment horizontal="left" vertical="center" indent="1"/>
    </xf>
    <xf numFmtId="4" fontId="32" fillId="18" borderId="17" applyNumberFormat="0" applyProtection="0">
      <alignment horizontal="right" vertical="center"/>
    </xf>
    <xf numFmtId="4" fontId="32" fillId="24" borderId="17" applyNumberFormat="0" applyProtection="0">
      <alignment horizontal="right" vertical="center"/>
    </xf>
    <xf numFmtId="4" fontId="32" fillId="34" borderId="17" applyNumberFormat="0" applyProtection="0">
      <alignment horizontal="right" vertical="center"/>
    </xf>
    <xf numFmtId="4" fontId="32" fillId="26" borderId="17" applyNumberFormat="0" applyProtection="0">
      <alignment horizontal="right" vertical="center"/>
    </xf>
    <xf numFmtId="4" fontId="32" fillId="30" borderId="17" applyNumberFormat="0" applyProtection="0">
      <alignment horizontal="right" vertical="center"/>
    </xf>
    <xf numFmtId="4" fontId="32" fillId="35" borderId="17" applyNumberFormat="0" applyProtection="0">
      <alignment horizontal="right" vertical="center"/>
    </xf>
    <xf numFmtId="4" fontId="32" fillId="36" borderId="17" applyNumberFormat="0" applyProtection="0">
      <alignment horizontal="right" vertical="center"/>
    </xf>
    <xf numFmtId="4" fontId="32" fillId="37" borderId="17" applyNumberFormat="0" applyProtection="0">
      <alignment horizontal="right" vertical="center"/>
    </xf>
    <xf numFmtId="4" fontId="32" fillId="25" borderId="17" applyNumberFormat="0" applyProtection="0">
      <alignment horizontal="right" vertical="center"/>
    </xf>
    <xf numFmtId="4" fontId="34" fillId="38" borderId="18" applyNumberFormat="0" applyProtection="0">
      <alignment horizontal="left" vertical="center" indent="1"/>
    </xf>
    <xf numFmtId="4" fontId="34" fillId="39" borderId="16" applyNumberFormat="0" applyProtection="0">
      <alignment horizontal="left" vertical="center" indent="1"/>
    </xf>
    <xf numFmtId="4" fontId="34" fillId="38" borderId="18" applyNumberFormat="0" applyProtection="0">
      <alignment horizontal="left" vertical="center" indent="1"/>
    </xf>
    <xf numFmtId="4" fontId="32" fillId="40" borderId="0" applyNumberFormat="0" applyProtection="0">
      <alignment horizontal="left" vertical="center" indent="1"/>
    </xf>
    <xf numFmtId="4" fontId="32" fillId="41" borderId="19" applyNumberFormat="0" applyProtection="0">
      <alignment horizontal="left" vertical="center" indent="1"/>
    </xf>
    <xf numFmtId="4" fontId="32" fillId="41" borderId="19" applyNumberFormat="0" applyProtection="0">
      <alignment horizontal="left" vertical="center" indent="1"/>
    </xf>
    <xf numFmtId="4" fontId="35" fillId="42" borderId="0" applyNumberFormat="0" applyProtection="0">
      <alignment horizontal="left" vertical="center" indent="1"/>
    </xf>
    <xf numFmtId="4" fontId="32" fillId="43" borderId="17" applyNumberFormat="0" applyProtection="0">
      <alignment horizontal="right" vertical="center"/>
    </xf>
    <xf numFmtId="4" fontId="22" fillId="40" borderId="0" applyNumberFormat="0" applyProtection="0">
      <alignment horizontal="left" vertical="center" indent="1"/>
    </xf>
    <xf numFmtId="4" fontId="22" fillId="41" borderId="16" applyNumberFormat="0" applyProtection="0">
      <alignment horizontal="left" vertical="center" indent="1"/>
    </xf>
    <xf numFmtId="4" fontId="22" fillId="41" borderId="16" applyNumberFormat="0" applyProtection="0">
      <alignment horizontal="left" vertical="center" indent="1"/>
    </xf>
    <xf numFmtId="4" fontId="22" fillId="32" borderId="0" applyNumberFormat="0" applyProtection="0">
      <alignment horizontal="left" vertical="center" indent="1"/>
    </xf>
    <xf numFmtId="4" fontId="22" fillId="44" borderId="16" applyNumberFormat="0" applyProtection="0">
      <alignment horizontal="left" vertical="center" indent="1"/>
    </xf>
    <xf numFmtId="4" fontId="22" fillId="44" borderId="16" applyNumberFormat="0" applyProtection="0">
      <alignment horizontal="left" vertical="center" indent="1"/>
    </xf>
    <xf numFmtId="0" fontId="21" fillId="42" borderId="17" applyNumberFormat="0" applyProtection="0">
      <alignment horizontal="left" vertical="center" indent="1"/>
    </xf>
    <xf numFmtId="0" fontId="21" fillId="42" borderId="17" applyNumberFormat="0" applyProtection="0">
      <alignment horizontal="left" vertical="center" indent="1"/>
    </xf>
    <xf numFmtId="0" fontId="21" fillId="44" borderId="16" applyNumberFormat="0" applyProtection="0">
      <alignment horizontal="left" vertical="center" indent="1"/>
    </xf>
    <xf numFmtId="0" fontId="21" fillId="42" borderId="17" applyNumberFormat="0" applyProtection="0">
      <alignment horizontal="left" vertical="center" indent="1"/>
    </xf>
    <xf numFmtId="0" fontId="21" fillId="42" borderId="17" applyNumberFormat="0" applyProtection="0">
      <alignment horizontal="left" vertical="top" indent="1"/>
    </xf>
    <xf numFmtId="0" fontId="21" fillId="42" borderId="17" applyNumberFormat="0" applyProtection="0">
      <alignment horizontal="left" vertical="top" indent="1"/>
    </xf>
    <xf numFmtId="0" fontId="21" fillId="42" borderId="17" applyNumberFormat="0" applyProtection="0">
      <alignment horizontal="left" vertical="top" indent="1"/>
    </xf>
    <xf numFmtId="0" fontId="21" fillId="32" borderId="17" applyNumberFormat="0" applyProtection="0">
      <alignment horizontal="left" vertical="center" indent="1"/>
    </xf>
    <xf numFmtId="0" fontId="21" fillId="32" borderId="17" applyNumberFormat="0" applyProtection="0">
      <alignment horizontal="left" vertical="center" indent="1"/>
    </xf>
    <xf numFmtId="0" fontId="21" fillId="45" borderId="16" applyNumberFormat="0" applyProtection="0">
      <alignment horizontal="left" vertical="center" indent="1"/>
    </xf>
    <xf numFmtId="0" fontId="21" fillId="32" borderId="17" applyNumberFormat="0" applyProtection="0">
      <alignment horizontal="left" vertical="center" indent="1"/>
    </xf>
    <xf numFmtId="0" fontId="21" fillId="32" borderId="17" applyNumberFormat="0" applyProtection="0">
      <alignment horizontal="left" vertical="top" indent="1"/>
    </xf>
    <xf numFmtId="0" fontId="21" fillId="32" borderId="17" applyNumberFormat="0" applyProtection="0">
      <alignment horizontal="left" vertical="top" indent="1"/>
    </xf>
    <xf numFmtId="0" fontId="21" fillId="32" borderId="17" applyNumberFormat="0" applyProtection="0">
      <alignment horizontal="left" vertical="top" indent="1"/>
    </xf>
    <xf numFmtId="0" fontId="21" fillId="46" borderId="17" applyNumberFormat="0" applyProtection="0">
      <alignment horizontal="left" vertical="center" indent="1"/>
    </xf>
    <xf numFmtId="0" fontId="21" fillId="46" borderId="17" applyNumberFormat="0" applyProtection="0">
      <alignment horizontal="left" vertical="center" indent="1"/>
    </xf>
    <xf numFmtId="0" fontId="21" fillId="16" borderId="16" applyNumberFormat="0" applyProtection="0">
      <alignment horizontal="left" vertical="center" indent="1"/>
    </xf>
    <xf numFmtId="0" fontId="21" fillId="46" borderId="17" applyNumberFormat="0" applyProtection="0">
      <alignment horizontal="left" vertical="center" indent="1"/>
    </xf>
    <xf numFmtId="0" fontId="21" fillId="46" borderId="17" applyNumberFormat="0" applyProtection="0">
      <alignment horizontal="left" vertical="top" indent="1"/>
    </xf>
    <xf numFmtId="0" fontId="21" fillId="46" borderId="17" applyNumberFormat="0" applyProtection="0">
      <alignment horizontal="left" vertical="top" indent="1"/>
    </xf>
    <xf numFmtId="0" fontId="21" fillId="46" borderId="17" applyNumberFormat="0" applyProtection="0">
      <alignment horizontal="left" vertical="top" indent="1"/>
    </xf>
    <xf numFmtId="0" fontId="21" fillId="47" borderId="17" applyNumberFormat="0" applyProtection="0">
      <alignment horizontal="left" vertical="center" indent="1"/>
    </xf>
    <xf numFmtId="0" fontId="21" fillId="47" borderId="17" applyNumberFormat="0" applyProtection="0">
      <alignment horizontal="left" vertical="center" indent="1"/>
    </xf>
    <xf numFmtId="0" fontId="21" fillId="33" borderId="16" applyNumberFormat="0" applyProtection="0">
      <alignment horizontal="left" vertical="center" indent="1"/>
    </xf>
    <xf numFmtId="0" fontId="21" fillId="47" borderId="17" applyNumberFormat="0" applyProtection="0">
      <alignment horizontal="left" vertical="center" indent="1"/>
    </xf>
    <xf numFmtId="0" fontId="21" fillId="47" borderId="17" applyNumberFormat="0" applyProtection="0">
      <alignment horizontal="left" vertical="top" indent="1"/>
    </xf>
    <xf numFmtId="0" fontId="21" fillId="47" borderId="17" applyNumberFormat="0" applyProtection="0">
      <alignment horizontal="left" vertical="top" indent="1"/>
    </xf>
    <xf numFmtId="0" fontId="21" fillId="47" borderId="17" applyNumberFormat="0" applyProtection="0">
      <alignment horizontal="left" vertical="top" indent="1"/>
    </xf>
    <xf numFmtId="4" fontId="32" fillId="48" borderId="17" applyNumberFormat="0" applyProtection="0">
      <alignment vertical="center"/>
    </xf>
    <xf numFmtId="4" fontId="36" fillId="48" borderId="17" applyNumberFormat="0" applyProtection="0">
      <alignment vertical="center"/>
    </xf>
    <xf numFmtId="4" fontId="32" fillId="48" borderId="17" applyNumberFormat="0" applyProtection="0">
      <alignment horizontal="left" vertical="center" indent="1"/>
    </xf>
    <xf numFmtId="4" fontId="32" fillId="48" borderId="16" applyNumberFormat="0" applyProtection="0">
      <alignment horizontal="left" vertical="center" indent="1"/>
    </xf>
    <xf numFmtId="4" fontId="32" fillId="48" borderId="17" applyNumberFormat="0" applyProtection="0">
      <alignment horizontal="left" vertical="center" indent="1"/>
    </xf>
    <xf numFmtId="0" fontId="32" fillId="48" borderId="17" applyNumberFormat="0" applyProtection="0">
      <alignment horizontal="left" vertical="top" indent="1"/>
    </xf>
    <xf numFmtId="4" fontId="32" fillId="40" borderId="17" applyNumberFormat="0" applyProtection="0">
      <alignment horizontal="right" vertical="center"/>
    </xf>
    <xf numFmtId="4" fontId="36" fillId="40" borderId="17" applyNumberFormat="0" applyProtection="0">
      <alignment horizontal="right" vertical="center"/>
    </xf>
    <xf numFmtId="0" fontId="21" fillId="33" borderId="16" applyNumberFormat="0" applyProtection="0">
      <alignment horizontal="left" vertical="center" indent="1"/>
    </xf>
    <xf numFmtId="0" fontId="21" fillId="33" borderId="16" applyNumberFormat="0" applyProtection="0">
      <alignment horizontal="left" vertical="center" indent="1"/>
    </xf>
    <xf numFmtId="4" fontId="32" fillId="43" borderId="17" applyNumberFormat="0" applyProtection="0">
      <alignment horizontal="left" vertical="center" indent="1"/>
    </xf>
    <xf numFmtId="0" fontId="32" fillId="32" borderId="17" applyNumberFormat="0" applyProtection="0">
      <alignment horizontal="left" vertical="top" indent="1"/>
    </xf>
    <xf numFmtId="0" fontId="21" fillId="33" borderId="16" applyNumberFormat="0" applyProtection="0">
      <alignment horizontal="left" vertical="center" indent="1"/>
    </xf>
    <xf numFmtId="0" fontId="32" fillId="32" borderId="17" applyNumberFormat="0" applyProtection="0">
      <alignment horizontal="left" vertical="top" indent="1"/>
    </xf>
    <xf numFmtId="4" fontId="37" fillId="49" borderId="0" applyNumberFormat="0" applyProtection="0">
      <alignment horizontal="left" vertical="center" indent="1"/>
    </xf>
    <xf numFmtId="0" fontId="38" fillId="0" borderId="0"/>
    <xf numFmtId="0" fontId="38" fillId="0" borderId="0"/>
    <xf numFmtId="4" fontId="39" fillId="40" borderId="17" applyNumberFormat="0" applyProtection="0">
      <alignment horizontal="right" vertical="center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3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3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2" fillId="51" borderId="16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5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5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4" fillId="51" borderId="20" applyNumberFormat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7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7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9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9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1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1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3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3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5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5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4" fillId="52" borderId="25" applyNumberFormat="0" applyAlignment="0" applyProtection="0"/>
    <xf numFmtId="0" fontId="56" fillId="0" borderId="1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>
      <alignment horizontal="left"/>
    </xf>
    <xf numFmtId="0" fontId="6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2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2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28" fillId="54" borderId="26" applyNumberFormat="0" applyFont="0" applyAlignment="0" applyProtection="0"/>
    <xf numFmtId="0" fontId="65" fillId="54" borderId="26" applyNumberFormat="0" applyFont="0" applyAlignment="0" applyProtection="0"/>
    <xf numFmtId="0" fontId="65" fillId="54" borderId="26" applyNumberFormat="0" applyFont="0" applyAlignment="0" applyProtection="0"/>
    <xf numFmtId="0" fontId="65" fillId="54" borderId="26" applyNumberFormat="0" applyFont="0" applyAlignment="0" applyProtection="0"/>
    <xf numFmtId="0" fontId="28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0" fontId="6" fillId="54" borderId="26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7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7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23" fillId="0" borderId="0"/>
    <xf numFmtId="0" fontId="24" fillId="0" borderId="0"/>
    <xf numFmtId="0" fontId="23" fillId="0" borderId="0"/>
    <xf numFmtId="0" fontId="6" fillId="0" borderId="0">
      <alignment vertical="justify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1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1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52" fillId="0" borderId="24" applyNumberFormat="0" applyFill="0" applyAlignment="0" applyProtection="0"/>
    <xf numFmtId="0" fontId="42" fillId="51" borderId="16" applyNumberFormat="0" applyAlignment="0" applyProtection="0"/>
    <xf numFmtId="0" fontId="61" fillId="18" borderId="0" applyNumberFormat="0" applyBorder="0" applyAlignment="0" applyProtection="0"/>
    <xf numFmtId="0" fontId="70" fillId="19" borderId="0" applyNumberFormat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1" fillId="54" borderId="26" applyNumberFormat="0" applyFont="0" applyAlignment="0" applyProtection="0"/>
    <xf numFmtId="0" fontId="58" fillId="53" borderId="0" applyNumberFormat="0" applyBorder="0" applyAlignment="0" applyProtection="0"/>
    <xf numFmtId="0" fontId="29" fillId="30" borderId="0" applyNumberFormat="0" applyBorder="0" applyAlignment="0" applyProtection="0"/>
    <xf numFmtId="0" fontId="66" fillId="0" borderId="27" applyNumberFormat="0" applyFill="0" applyAlignment="0" applyProtection="0"/>
    <xf numFmtId="0" fontId="54" fillId="52" borderId="25" applyNumberFormat="0" applyAlignment="0" applyProtection="0"/>
    <xf numFmtId="0" fontId="68" fillId="0" borderId="0" applyNumberFormat="0" applyFill="0" applyBorder="0" applyAlignment="0" applyProtection="0"/>
    <xf numFmtId="0" fontId="21" fillId="0" borderId="0"/>
    <xf numFmtId="0" fontId="6" fillId="0" borderId="0"/>
  </cellStyleXfs>
  <cellXfs count="434">
    <xf numFmtId="0" fontId="0" fillId="0" borderId="0" xfId="0"/>
    <xf numFmtId="49" fontId="0" fillId="0" borderId="0" xfId="0" applyNumberFormat="1"/>
    <xf numFmtId="49" fontId="5" fillId="0" borderId="0" xfId="1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/>
    <xf numFmtId="49" fontId="2" fillId="0" borderId="0" xfId="0" applyNumberFormat="1" applyFont="1" applyBorder="1"/>
    <xf numFmtId="49" fontId="10" fillId="0" borderId="0" xfId="4" applyNumberFormat="1" applyFont="1" applyFill="1" applyBorder="1" applyAlignment="1">
      <alignment horizontal="center" vertical="center"/>
    </xf>
    <xf numFmtId="49" fontId="72" fillId="0" borderId="0" xfId="4" applyNumberFormat="1" applyFont="1" applyFill="1" applyBorder="1" applyAlignment="1">
      <alignment horizontal="center" vertical="center"/>
    </xf>
    <xf numFmtId="49" fontId="73" fillId="0" borderId="0" xfId="0" applyNumberFormat="1" applyFont="1"/>
    <xf numFmtId="165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65" fontId="14" fillId="1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2" fontId="13" fillId="0" borderId="0" xfId="0" applyNumberFormat="1" applyFont="1"/>
    <xf numFmtId="1" fontId="0" fillId="0" borderId="0" xfId="0" applyNumberFormat="1" applyFill="1" applyBorder="1"/>
    <xf numFmtId="0" fontId="0" fillId="0" borderId="0" xfId="0" applyFill="1" applyBorder="1"/>
    <xf numFmtId="1" fontId="0" fillId="0" borderId="0" xfId="0" applyNumberFormat="1" applyFill="1" applyBorder="1" applyAlignment="1">
      <alignment horizontal="center" vertical="center"/>
    </xf>
    <xf numFmtId="165" fontId="13" fillId="0" borderId="0" xfId="0" applyNumberFormat="1" applyFont="1"/>
    <xf numFmtId="3" fontId="15" fillId="15" borderId="1" xfId="0" applyNumberFormat="1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14" fontId="2" fillId="0" borderId="8" xfId="1" applyNumberFormat="1" applyFont="1" applyBorder="1" applyAlignment="1">
      <alignment vertical="center" wrapText="1"/>
    </xf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49" fontId="2" fillId="0" borderId="0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7" fillId="0" borderId="0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/>
    </xf>
    <xf numFmtId="0" fontId="13" fillId="0" borderId="0" xfId="0" applyFont="1" applyFill="1"/>
    <xf numFmtId="49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49" fontId="4" fillId="9" borderId="12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1" fontId="19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4" fillId="9" borderId="1" xfId="0" applyNumberFormat="1" applyFont="1" applyFill="1" applyBorder="1" applyAlignment="1">
      <alignment horizontal="center" vertical="center" wrapText="1"/>
    </xf>
    <xf numFmtId="14" fontId="16" fillId="9" borderId="1" xfId="0" applyNumberFormat="1" applyFont="1" applyFill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14" fontId="16" fillId="9" borderId="12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/>
    </xf>
    <xf numFmtId="165" fontId="10" fillId="15" borderId="1" xfId="0" applyNumberFormat="1" applyFont="1" applyFill="1" applyBorder="1" applyAlignment="1">
      <alignment horizontal="center" vertical="center"/>
    </xf>
    <xf numFmtId="1" fontId="10" fillId="15" borderId="1" xfId="0" applyNumberFormat="1" applyFont="1" applyFill="1" applyBorder="1" applyAlignment="1">
      <alignment horizontal="center" vertical="center"/>
    </xf>
    <xf numFmtId="2" fontId="10" fillId="15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1" fontId="18" fillId="11" borderId="1" xfId="0" applyNumberFormat="1" applyFont="1" applyFill="1" applyBorder="1" applyAlignment="1">
      <alignment horizontal="center"/>
    </xf>
    <xf numFmtId="165" fontId="19" fillId="15" borderId="1" xfId="0" applyNumberFormat="1" applyFont="1" applyFill="1" applyBorder="1" applyAlignment="1">
      <alignment horizontal="center" vertical="center"/>
    </xf>
    <xf numFmtId="1" fontId="19" fillId="15" borderId="1" xfId="0" applyNumberFormat="1" applyFont="1" applyFill="1" applyBorder="1" applyAlignment="1">
      <alignment horizontal="center" vertical="center"/>
    </xf>
    <xf numFmtId="2" fontId="19" fillId="15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7" fillId="0" borderId="0" xfId="0" applyFont="1"/>
    <xf numFmtId="0" fontId="7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1" fontId="7" fillId="5" borderId="1" xfId="0" applyNumberFormat="1" applyFont="1" applyFill="1" applyBorder="1" applyAlignment="1">
      <alignment vertical="center" wrapText="1"/>
    </xf>
    <xf numFmtId="0" fontId="17" fillId="0" borderId="7" xfId="0" applyFont="1" applyBorder="1"/>
    <xf numFmtId="0" fontId="17" fillId="0" borderId="8" xfId="0" applyFont="1" applyBorder="1"/>
    <xf numFmtId="0" fontId="17" fillId="0" borderId="9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73" fillId="0" borderId="0" xfId="0" applyFont="1"/>
    <xf numFmtId="0" fontId="72" fillId="0" borderId="0" xfId="0" applyFont="1" applyFill="1" applyBorder="1" applyAlignment="1">
      <alignment horizontal="center" vertical="center"/>
    </xf>
    <xf numFmtId="0" fontId="72" fillId="2" borderId="0" xfId="0" applyFont="1" applyFill="1" applyBorder="1" applyAlignment="1">
      <alignment horizontal="center" vertical="center"/>
    </xf>
    <xf numFmtId="0" fontId="72" fillId="3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8" fillId="55" borderId="12" xfId="0" applyFont="1" applyFill="1" applyBorder="1" applyAlignment="1">
      <alignment horizontal="center" vertical="center"/>
    </xf>
    <xf numFmtId="1" fontId="18" fillId="55" borderId="12" xfId="0" applyNumberFormat="1" applyFont="1" applyFill="1" applyBorder="1" applyAlignment="1">
      <alignment horizontal="center" vertical="center"/>
    </xf>
    <xf numFmtId="14" fontId="18" fillId="55" borderId="12" xfId="0" applyNumberFormat="1" applyFont="1" applyFill="1" applyBorder="1" applyAlignment="1">
      <alignment horizontal="center" vertical="center"/>
    </xf>
    <xf numFmtId="49" fontId="74" fillId="55" borderId="12" xfId="0" applyNumberFormat="1" applyFont="1" applyFill="1" applyBorder="1" applyAlignment="1">
      <alignment horizontal="center" vertical="center" wrapText="1"/>
    </xf>
    <xf numFmtId="165" fontId="19" fillId="55" borderId="1" xfId="0" applyNumberFormat="1" applyFont="1" applyFill="1" applyBorder="1" applyAlignment="1">
      <alignment horizontal="center" vertical="center"/>
    </xf>
    <xf numFmtId="0" fontId="16" fillId="55" borderId="1" xfId="0" applyFont="1" applyFill="1" applyBorder="1" applyAlignment="1">
      <alignment horizontal="center" vertical="center"/>
    </xf>
    <xf numFmtId="0" fontId="13" fillId="3" borderId="0" xfId="0" applyFont="1" applyFill="1"/>
    <xf numFmtId="0" fontId="4" fillId="55" borderId="1" xfId="0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14" fontId="18" fillId="0" borderId="12" xfId="0" applyNumberFormat="1" applyFont="1" applyBorder="1" applyAlignment="1">
      <alignment horizontal="center" vertical="center"/>
    </xf>
    <xf numFmtId="49" fontId="74" fillId="10" borderId="1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14" fontId="16" fillId="55" borderId="12" xfId="0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8" fillId="0" borderId="0" xfId="0" applyFont="1"/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75" fillId="0" borderId="35" xfId="0" applyFont="1" applyBorder="1" applyAlignment="1">
      <alignment horizontal="center"/>
    </xf>
    <xf numFmtId="0" fontId="75" fillId="0" borderId="37" xfId="0" applyFont="1" applyBorder="1" applyAlignment="1">
      <alignment horizontal="center"/>
    </xf>
    <xf numFmtId="0" fontId="14" fillId="0" borderId="38" xfId="0" applyFont="1" applyBorder="1"/>
    <xf numFmtId="0" fontId="14" fillId="0" borderId="30" xfId="0" applyFont="1" applyBorder="1" applyAlignment="1">
      <alignment horizontal="center" vertical="center"/>
    </xf>
    <xf numFmtId="0" fontId="14" fillId="0" borderId="30" xfId="0" applyFont="1" applyBorder="1"/>
    <xf numFmtId="0" fontId="14" fillId="0" borderId="54" xfId="0" applyFont="1" applyBorder="1"/>
    <xf numFmtId="0" fontId="14" fillId="0" borderId="29" xfId="0" applyFont="1" applyBorder="1" applyAlignment="1">
      <alignment horizontal="center" vertical="center"/>
    </xf>
    <xf numFmtId="0" fontId="14" fillId="0" borderId="29" xfId="0" applyFont="1" applyBorder="1" applyAlignment="1">
      <alignment vertical="center"/>
    </xf>
    <xf numFmtId="168" fontId="14" fillId="0" borderId="3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8" fontId="14" fillId="0" borderId="1" xfId="0" applyNumberFormat="1" applyFont="1" applyBorder="1" applyAlignment="1">
      <alignment vertical="center"/>
    </xf>
    <xf numFmtId="168" fontId="14" fillId="0" borderId="33" xfId="0" applyNumberFormat="1" applyFont="1" applyBorder="1" applyAlignment="1">
      <alignment vertical="center"/>
    </xf>
    <xf numFmtId="0" fontId="14" fillId="0" borderId="35" xfId="0" applyFont="1" applyBorder="1" applyAlignment="1">
      <alignment horizontal="center" vertical="center"/>
    </xf>
    <xf numFmtId="168" fontId="14" fillId="0" borderId="35" xfId="0" applyNumberFormat="1" applyFont="1" applyBorder="1" applyAlignment="1">
      <alignment vertical="center"/>
    </xf>
    <xf numFmtId="168" fontId="14" fillId="0" borderId="37" xfId="0" applyNumberFormat="1" applyFont="1" applyBorder="1" applyAlignment="1">
      <alignment vertical="center"/>
    </xf>
    <xf numFmtId="165" fontId="14" fillId="0" borderId="29" xfId="0" applyNumberFormat="1" applyFont="1" applyBorder="1" applyAlignment="1">
      <alignment vertical="center"/>
    </xf>
    <xf numFmtId="168" fontId="14" fillId="0" borderId="29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14" fillId="0" borderId="55" xfId="0" applyFont="1" applyBorder="1"/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/>
    <xf numFmtId="168" fontId="14" fillId="0" borderId="13" xfId="0" applyNumberFormat="1" applyFont="1" applyBorder="1"/>
    <xf numFmtId="168" fontId="14" fillId="0" borderId="13" xfId="0" applyNumberFormat="1" applyFont="1" applyBorder="1" applyAlignment="1">
      <alignment vertical="center"/>
    </xf>
    <xf numFmtId="0" fontId="14" fillId="0" borderId="49" xfId="0" applyFont="1" applyBorder="1"/>
    <xf numFmtId="0" fontId="14" fillId="0" borderId="12" xfId="0" applyFont="1" applyBorder="1" applyAlignment="1">
      <alignment horizontal="center" vertical="center"/>
    </xf>
    <xf numFmtId="0" fontId="14" fillId="0" borderId="12" xfId="0" applyFont="1" applyBorder="1"/>
    <xf numFmtId="168" fontId="14" fillId="0" borderId="12" xfId="0" applyNumberFormat="1" applyFont="1" applyBorder="1"/>
    <xf numFmtId="0" fontId="14" fillId="0" borderId="47" xfId="0" applyFont="1" applyBorder="1"/>
    <xf numFmtId="0" fontId="14" fillId="0" borderId="48" xfId="0" applyFont="1" applyBorder="1" applyAlignment="1">
      <alignment horizontal="center" vertical="center"/>
    </xf>
    <xf numFmtId="0" fontId="14" fillId="0" borderId="48" xfId="0" applyFont="1" applyBorder="1"/>
    <xf numFmtId="168" fontId="14" fillId="0" borderId="48" xfId="0" applyNumberFormat="1" applyFont="1" applyBorder="1"/>
    <xf numFmtId="168" fontId="14" fillId="0" borderId="56" xfId="0" applyNumberFormat="1" applyFont="1" applyBorder="1"/>
    <xf numFmtId="49" fontId="75" fillId="0" borderId="38" xfId="0" applyNumberFormat="1" applyFont="1" applyBorder="1" applyAlignment="1">
      <alignment horizontal="center" vertical="center"/>
    </xf>
    <xf numFmtId="168" fontId="14" fillId="0" borderId="30" xfId="0" applyNumberFormat="1" applyFont="1" applyBorder="1"/>
    <xf numFmtId="168" fontId="14" fillId="0" borderId="54" xfId="0" applyNumberFormat="1" applyFont="1" applyBorder="1"/>
    <xf numFmtId="0" fontId="14" fillId="0" borderId="29" xfId="0" applyFont="1" applyBorder="1"/>
    <xf numFmtId="168" fontId="14" fillId="0" borderId="29" xfId="0" applyNumberFormat="1" applyFont="1" applyBorder="1"/>
    <xf numFmtId="1" fontId="14" fillId="0" borderId="31" xfId="0" applyNumberFormat="1" applyFont="1" applyBorder="1"/>
    <xf numFmtId="168" fontId="14" fillId="0" borderId="1" xfId="0" applyNumberFormat="1" applyFont="1" applyBorder="1"/>
    <xf numFmtId="168" fontId="14" fillId="0" borderId="33" xfId="0" applyNumberFormat="1" applyFont="1" applyBorder="1"/>
    <xf numFmtId="168" fontId="14" fillId="0" borderId="35" xfId="0" applyNumberFormat="1" applyFont="1" applyBorder="1"/>
    <xf numFmtId="168" fontId="14" fillId="0" borderId="37" xfId="0" applyNumberFormat="1" applyFont="1" applyBorder="1"/>
    <xf numFmtId="1" fontId="14" fillId="0" borderId="57" xfId="0" applyNumberFormat="1" applyFont="1" applyBorder="1"/>
    <xf numFmtId="168" fontId="14" fillId="0" borderId="31" xfId="0" applyNumberFormat="1" applyFont="1" applyBorder="1"/>
    <xf numFmtId="0" fontId="14" fillId="0" borderId="50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35" xfId="0" applyFont="1" applyBorder="1"/>
    <xf numFmtId="0" fontId="14" fillId="0" borderId="28" xfId="0" applyFont="1" applyBorder="1"/>
    <xf numFmtId="0" fontId="75" fillId="0" borderId="38" xfId="0" applyFont="1" applyBorder="1" applyAlignment="1">
      <alignment horizontal="center" vertical="center"/>
    </xf>
    <xf numFmtId="165" fontId="14" fillId="0" borderId="31" xfId="0" applyNumberFormat="1" applyFont="1" applyBorder="1"/>
    <xf numFmtId="2" fontId="14" fillId="0" borderId="31" xfId="0" applyNumberFormat="1" applyFont="1" applyBorder="1"/>
    <xf numFmtId="0" fontId="14" fillId="0" borderId="34" xfId="0" applyFont="1" applyBorder="1"/>
    <xf numFmtId="165" fontId="14" fillId="0" borderId="29" xfId="0" applyNumberFormat="1" applyFont="1" applyBorder="1"/>
    <xf numFmtId="0" fontId="16" fillId="0" borderId="0" xfId="0" applyFont="1"/>
    <xf numFmtId="165" fontId="14" fillId="0" borderId="31" xfId="0" applyNumberFormat="1" applyFont="1" applyBorder="1" applyAlignment="1">
      <alignment vertical="center"/>
    </xf>
    <xf numFmtId="1" fontId="14" fillId="0" borderId="31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76" fillId="16" borderId="0" xfId="0" applyFont="1" applyFill="1" applyBorder="1" applyAlignment="1"/>
    <xf numFmtId="0" fontId="77" fillId="0" borderId="0" xfId="0" applyFont="1"/>
    <xf numFmtId="0" fontId="2" fillId="0" borderId="0" xfId="0" applyFont="1" applyBorder="1" applyAlignment="1">
      <alignment vertical="top" wrapText="1"/>
    </xf>
    <xf numFmtId="0" fontId="77" fillId="0" borderId="0" xfId="0" applyFont="1" applyBorder="1"/>
    <xf numFmtId="0" fontId="2" fillId="0" borderId="0" xfId="0" applyFont="1" applyFill="1" applyBorder="1" applyAlignment="1">
      <alignment vertical="top" wrapText="1"/>
    </xf>
    <xf numFmtId="0" fontId="7" fillId="0" borderId="0" xfId="0" applyFont="1" applyBorder="1"/>
    <xf numFmtId="0" fontId="2" fillId="0" borderId="0" xfId="0" applyNumberFormat="1" applyFont="1" applyFill="1" applyBorder="1" applyAlignment="1" applyProtection="1">
      <alignment horizontal="center" vertical="top"/>
    </xf>
    <xf numFmtId="0" fontId="77" fillId="0" borderId="0" xfId="0" applyFont="1" applyBorder="1" applyAlignment="1">
      <alignment horizontal="center"/>
    </xf>
    <xf numFmtId="0" fontId="78" fillId="0" borderId="0" xfId="0" applyFont="1" applyAlignment="1"/>
    <xf numFmtId="0" fontId="18" fillId="0" borderId="0" xfId="0" applyFont="1" applyAlignment="1">
      <alignment horizontal="left" wrapText="1"/>
    </xf>
    <xf numFmtId="0" fontId="78" fillId="0" borderId="0" xfId="0" applyFont="1" applyAlignment="1">
      <alignment horizontal="center"/>
    </xf>
    <xf numFmtId="0" fontId="75" fillId="0" borderId="35" xfId="0" applyFont="1" applyBorder="1" applyAlignment="1">
      <alignment horizontal="right"/>
    </xf>
    <xf numFmtId="0" fontId="75" fillId="0" borderId="29" xfId="0" applyFont="1" applyBorder="1" applyAlignment="1">
      <alignment horizontal="right"/>
    </xf>
    <xf numFmtId="0" fontId="75" fillId="0" borderId="12" xfId="0" applyFont="1" applyBorder="1" applyAlignment="1">
      <alignment horizontal="right"/>
    </xf>
    <xf numFmtId="49" fontId="2" fillId="3" borderId="28" xfId="0" applyNumberFormat="1" applyFont="1" applyFill="1" applyBorder="1" applyAlignment="1">
      <alignment horizontal="center" vertical="center" wrapText="1"/>
    </xf>
    <xf numFmtId="49" fontId="2" fillId="3" borderId="32" xfId="0" applyNumberFormat="1" applyFont="1" applyFill="1" applyBorder="1" applyAlignment="1">
      <alignment horizontal="center" vertical="center" wrapText="1"/>
    </xf>
    <xf numFmtId="49" fontId="2" fillId="3" borderId="34" xfId="0" applyNumberFormat="1" applyFont="1" applyFill="1" applyBorder="1" applyAlignment="1">
      <alignment horizontal="center" vertical="center" wrapText="1"/>
    </xf>
    <xf numFmtId="2" fontId="2" fillId="3" borderId="29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left" vertical="center" wrapText="1"/>
    </xf>
    <xf numFmtId="2" fontId="2" fillId="3" borderId="35" xfId="0" applyNumberFormat="1" applyFont="1" applyFill="1" applyBorder="1" applyAlignment="1">
      <alignment horizontal="left" vertical="center" wrapText="1"/>
    </xf>
    <xf numFmtId="0" fontId="14" fillId="3" borderId="30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/>
    </xf>
    <xf numFmtId="0" fontId="75" fillId="0" borderId="30" xfId="0" applyFont="1" applyBorder="1" applyAlignment="1">
      <alignment vertical="center" wrapText="1"/>
    </xf>
    <xf numFmtId="2" fontId="2" fillId="3" borderId="39" xfId="0" applyNumberFormat="1" applyFont="1" applyFill="1" applyBorder="1" applyAlignment="1">
      <alignment horizontal="left" vertical="center" wrapText="1"/>
    </xf>
    <xf numFmtId="2" fontId="2" fillId="3" borderId="40" xfId="0" applyNumberFormat="1" applyFont="1" applyFill="1" applyBorder="1" applyAlignment="1">
      <alignment horizontal="left" vertical="center" wrapText="1"/>
    </xf>
    <xf numFmtId="2" fontId="2" fillId="3" borderId="41" xfId="0" applyNumberFormat="1" applyFont="1" applyFill="1" applyBorder="1" applyAlignment="1">
      <alignment horizontal="left" vertical="center" wrapText="1"/>
    </xf>
    <xf numFmtId="2" fontId="2" fillId="3" borderId="5" xfId="0" applyNumberFormat="1" applyFont="1" applyFill="1" applyBorder="1" applyAlignment="1">
      <alignment horizontal="left" vertical="center" wrapText="1"/>
    </xf>
    <xf numFmtId="2" fontId="2" fillId="3" borderId="0" xfId="0" applyNumberFormat="1" applyFont="1" applyFill="1" applyBorder="1" applyAlignment="1">
      <alignment horizontal="left" vertical="center" wrapText="1"/>
    </xf>
    <xf numFmtId="2" fontId="2" fillId="3" borderId="6" xfId="0" applyNumberFormat="1" applyFont="1" applyFill="1" applyBorder="1" applyAlignment="1">
      <alignment horizontal="left" vertical="center" wrapText="1"/>
    </xf>
    <xf numFmtId="2" fontId="2" fillId="3" borderId="44" xfId="0" applyNumberFormat="1" applyFont="1" applyFill="1" applyBorder="1" applyAlignment="1">
      <alignment horizontal="left" vertical="center" wrapText="1"/>
    </xf>
    <xf numFmtId="2" fontId="2" fillId="3" borderId="45" xfId="0" applyNumberFormat="1" applyFont="1" applyFill="1" applyBorder="1" applyAlignment="1">
      <alignment horizontal="left" vertical="center" wrapText="1"/>
    </xf>
    <xf numFmtId="2" fontId="2" fillId="3" borderId="46" xfId="0" applyNumberFormat="1" applyFont="1" applyFill="1" applyBorder="1" applyAlignment="1">
      <alignment horizontal="left" vertical="center" wrapText="1"/>
    </xf>
    <xf numFmtId="0" fontId="14" fillId="3" borderId="29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75" fillId="0" borderId="30" xfId="0" applyFont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75" fillId="0" borderId="29" xfId="0" applyFont="1" applyBorder="1" applyAlignment="1">
      <alignment horizontal="center" vertical="center"/>
    </xf>
    <xf numFmtId="0" fontId="75" fillId="0" borderId="3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/>
    </xf>
    <xf numFmtId="0" fontId="75" fillId="0" borderId="33" xfId="0" applyFont="1" applyBorder="1" applyAlignment="1">
      <alignment horizontal="center"/>
    </xf>
    <xf numFmtId="0" fontId="75" fillId="0" borderId="28" xfId="0" applyFont="1" applyBorder="1" applyAlignment="1">
      <alignment horizontal="center" vertical="center"/>
    </xf>
    <xf numFmtId="0" fontId="75" fillId="0" borderId="32" xfId="0" applyFont="1" applyBorder="1" applyAlignment="1">
      <alignment horizontal="center" vertical="center"/>
    </xf>
    <xf numFmtId="0" fontId="75" fillId="0" borderId="34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5" fillId="0" borderId="35" xfId="0" applyFont="1" applyBorder="1" applyAlignment="1">
      <alignment horizontal="center" vertical="center"/>
    </xf>
    <xf numFmtId="0" fontId="75" fillId="0" borderId="30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75" fillId="0" borderId="36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49" fontId="2" fillId="3" borderId="38" xfId="0" applyNumberFormat="1" applyFont="1" applyFill="1" applyBorder="1" applyAlignment="1">
      <alignment horizontal="center" vertical="center" wrapText="1"/>
    </xf>
    <xf numFmtId="49" fontId="2" fillId="3" borderId="42" xfId="0" applyNumberFormat="1" applyFont="1" applyFill="1" applyBorder="1" applyAlignment="1">
      <alignment horizontal="center" vertical="center" wrapText="1"/>
    </xf>
    <xf numFmtId="49" fontId="2" fillId="3" borderId="43" xfId="0" applyNumberFormat="1" applyFont="1" applyFill="1" applyBorder="1" applyAlignment="1">
      <alignment horizontal="center" vertical="center" wrapText="1"/>
    </xf>
    <xf numFmtId="0" fontId="75" fillId="0" borderId="51" xfId="0" applyFont="1" applyBorder="1" applyAlignment="1">
      <alignment horizontal="left" vertical="center" wrapText="1"/>
    </xf>
    <xf numFmtId="0" fontId="75" fillId="0" borderId="52" xfId="0" applyFont="1" applyBorder="1" applyAlignment="1">
      <alignment horizontal="left" vertical="center" wrapText="1"/>
    </xf>
    <xf numFmtId="0" fontId="75" fillId="0" borderId="53" xfId="0" applyFont="1" applyBorder="1" applyAlignment="1">
      <alignment horizontal="left" vertical="center" wrapText="1"/>
    </xf>
    <xf numFmtId="0" fontId="75" fillId="0" borderId="39" xfId="0" applyFont="1" applyBorder="1" applyAlignment="1">
      <alignment horizontal="left" vertical="center" wrapText="1"/>
    </xf>
    <xf numFmtId="0" fontId="75" fillId="0" borderId="40" xfId="0" applyFont="1" applyBorder="1" applyAlignment="1">
      <alignment horizontal="left" vertical="center" wrapText="1"/>
    </xf>
    <xf numFmtId="0" fontId="75" fillId="0" borderId="4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75" fillId="0" borderId="7" xfId="0" applyFont="1" applyBorder="1" applyAlignment="1">
      <alignment horizontal="right"/>
    </xf>
    <xf numFmtId="0" fontId="75" fillId="0" borderId="8" xfId="0" applyFont="1" applyBorder="1" applyAlignment="1">
      <alignment horizontal="right"/>
    </xf>
    <xf numFmtId="0" fontId="75" fillId="0" borderId="9" xfId="0" applyFont="1" applyBorder="1" applyAlignment="1">
      <alignment horizontal="right"/>
    </xf>
    <xf numFmtId="0" fontId="75" fillId="0" borderId="39" xfId="0" applyFont="1" applyBorder="1" applyAlignment="1">
      <alignment horizontal="right"/>
    </xf>
    <xf numFmtId="0" fontId="75" fillId="0" borderId="40" xfId="0" applyFont="1" applyBorder="1" applyAlignment="1">
      <alignment horizontal="right"/>
    </xf>
    <xf numFmtId="0" fontId="75" fillId="0" borderId="41" xfId="0" applyFont="1" applyBorder="1" applyAlignment="1">
      <alignment horizontal="right"/>
    </xf>
    <xf numFmtId="2" fontId="2" fillId="3" borderId="12" xfId="0" applyNumberFormat="1" applyFont="1" applyFill="1" applyBorder="1" applyAlignment="1">
      <alignment horizontal="left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5" fillId="0" borderId="30" xfId="0" applyFont="1" applyBorder="1" applyAlignment="1">
      <alignment horizontal="left" vertical="center"/>
    </xf>
    <xf numFmtId="49" fontId="2" fillId="3" borderId="49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vertical="center"/>
    </xf>
    <xf numFmtId="4" fontId="18" fillId="0" borderId="13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1" fontId="18" fillId="0" borderId="13" xfId="0" applyNumberFormat="1" applyFont="1" applyBorder="1" applyAlignment="1">
      <alignment horizontal="center" vertical="center"/>
    </xf>
    <xf numFmtId="14" fontId="18" fillId="0" borderId="12" xfId="0" applyNumberFormat="1" applyFont="1" applyBorder="1" applyAlignment="1">
      <alignment horizontal="center" vertical="center"/>
    </xf>
    <xf numFmtId="14" fontId="18" fillId="0" borderId="13" xfId="0" applyNumberFormat="1" applyFont="1" applyBorder="1" applyAlignment="1">
      <alignment horizontal="center" vertical="center"/>
    </xf>
    <xf numFmtId="49" fontId="3" fillId="10" borderId="12" xfId="0" applyNumberFormat="1" applyFont="1" applyFill="1" applyBorder="1" applyAlignment="1">
      <alignment horizontal="center" vertical="center" wrapText="1"/>
    </xf>
    <xf numFmtId="49" fontId="3" fillId="10" borderId="13" xfId="0" applyNumberFormat="1" applyFont="1" applyFill="1" applyBorder="1" applyAlignment="1">
      <alignment horizontal="center" vertical="center" wrapText="1"/>
    </xf>
    <xf numFmtId="2" fontId="3" fillId="10" borderId="12" xfId="0" applyNumberFormat="1" applyFont="1" applyFill="1" applyBorder="1" applyAlignment="1">
      <alignment horizontal="left" vertical="center" wrapText="1"/>
    </xf>
    <xf numFmtId="2" fontId="3" fillId="10" borderId="13" xfId="0" applyNumberFormat="1" applyFont="1" applyFill="1" applyBorder="1" applyAlignment="1">
      <alignment horizontal="left" vertical="center" wrapText="1"/>
    </xf>
    <xf numFmtId="2" fontId="3" fillId="10" borderId="12" xfId="0" applyNumberFormat="1" applyFont="1" applyFill="1" applyBorder="1" applyAlignment="1">
      <alignment horizontal="center" vertical="center"/>
    </xf>
    <xf numFmtId="2" fontId="3" fillId="1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" fontId="18" fillId="0" borderId="12" xfId="0" applyNumberFormat="1" applyFont="1" applyBorder="1" applyAlignment="1">
      <alignment horizontal="left" vertical="center"/>
    </xf>
    <xf numFmtId="4" fontId="18" fillId="0" borderId="13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49" fontId="3" fillId="8" borderId="12" xfId="0" applyNumberFormat="1" applyFont="1" applyFill="1" applyBorder="1" applyAlignment="1">
      <alignment horizontal="center" vertical="center" wrapText="1"/>
    </xf>
    <xf numFmtId="49" fontId="3" fillId="8" borderId="13" xfId="0" applyNumberFormat="1" applyFont="1" applyFill="1" applyBorder="1" applyAlignment="1">
      <alignment horizontal="center" vertical="center" wrapText="1"/>
    </xf>
    <xf numFmtId="2" fontId="3" fillId="8" borderId="12" xfId="0" applyNumberFormat="1" applyFont="1" applyFill="1" applyBorder="1" applyAlignment="1">
      <alignment vertical="center" wrapText="1"/>
    </xf>
    <xf numFmtId="2" fontId="3" fillId="8" borderId="13" xfId="0" applyNumberFormat="1" applyFont="1" applyFill="1" applyBorder="1" applyAlignment="1">
      <alignment vertical="center" wrapText="1"/>
    </xf>
    <xf numFmtId="2" fontId="3" fillId="8" borderId="12" xfId="0" applyNumberFormat="1" applyFont="1" applyFill="1" applyBorder="1" applyAlignment="1">
      <alignment horizontal="center" vertical="center"/>
    </xf>
    <xf numFmtId="2" fontId="3" fillId="8" borderId="13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166" fontId="3" fillId="7" borderId="12" xfId="0" applyNumberFormat="1" applyFont="1" applyFill="1" applyBorder="1" applyAlignment="1">
      <alignment horizontal="center" vertical="center" wrapText="1"/>
    </xf>
    <xf numFmtId="166" fontId="3" fillId="7" borderId="13" xfId="0" applyNumberFormat="1" applyFont="1" applyFill="1" applyBorder="1" applyAlignment="1">
      <alignment horizontal="center" vertical="center" wrapText="1"/>
    </xf>
    <xf numFmtId="165" fontId="3" fillId="7" borderId="12" xfId="0" applyNumberFormat="1" applyFont="1" applyFill="1" applyBorder="1" applyAlignment="1">
      <alignment horizontal="center" vertical="center" wrapText="1"/>
    </xf>
    <xf numFmtId="165" fontId="3" fillId="7" borderId="13" xfId="0" applyNumberFormat="1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center" wrapText="1"/>
    </xf>
    <xf numFmtId="1" fontId="3" fillId="7" borderId="13" xfId="0" applyNumberFormat="1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49" fontId="3" fillId="7" borderId="12" xfId="0" applyNumberFormat="1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2" fontId="3" fillId="7" borderId="12" xfId="0" applyNumberFormat="1" applyFont="1" applyFill="1" applyBorder="1" applyAlignment="1">
      <alignment vertical="center" wrapText="1"/>
    </xf>
    <xf numFmtId="2" fontId="3" fillId="7" borderId="13" xfId="0" applyNumberFormat="1" applyFont="1" applyFill="1" applyBorder="1" applyAlignment="1">
      <alignment vertical="center" wrapText="1"/>
    </xf>
    <xf numFmtId="2" fontId="3" fillId="7" borderId="12" xfId="0" applyNumberFormat="1" applyFont="1" applyFill="1" applyBorder="1" applyAlignment="1">
      <alignment horizontal="center" vertical="center"/>
    </xf>
    <xf numFmtId="2" fontId="3" fillId="7" borderId="13" xfId="0" applyNumberFormat="1" applyFont="1" applyFill="1" applyBorder="1" applyAlignment="1">
      <alignment horizontal="center" vertical="center"/>
    </xf>
    <xf numFmtId="1" fontId="7" fillId="5" borderId="10" xfId="0" applyNumberFormat="1" applyFont="1" applyFill="1" applyBorder="1" applyAlignment="1">
      <alignment horizontal="center" vertical="center" wrapText="1"/>
    </xf>
    <xf numFmtId="1" fontId="7" fillId="5" borderId="1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0" fontId="7" fillId="12" borderId="0" xfId="0" applyFont="1" applyFill="1" applyBorder="1" applyAlignment="1">
      <alignment horizontal="center" vertical="top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165" fontId="7" fillId="5" borderId="10" xfId="0" applyNumberFormat="1" applyFont="1" applyFill="1" applyBorder="1" applyAlignment="1">
      <alignment horizontal="center" vertical="center" wrapText="1"/>
    </xf>
    <xf numFmtId="165" fontId="7" fillId="5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 wrapText="1"/>
    </xf>
    <xf numFmtId="49" fontId="4" fillId="7" borderId="12" xfId="0" applyNumberFormat="1" applyFont="1" applyFill="1" applyBorder="1" applyAlignment="1">
      <alignment horizontal="center"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left" vertical="center" wrapText="1"/>
    </xf>
    <xf numFmtId="0" fontId="4" fillId="7" borderId="13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4" fillId="13" borderId="12" xfId="0" applyNumberFormat="1" applyFont="1" applyFill="1" applyBorder="1" applyAlignment="1">
      <alignment horizontal="center" vertical="center" wrapText="1"/>
    </xf>
    <xf numFmtId="49" fontId="4" fillId="13" borderId="13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left" vertical="center" wrapText="1"/>
    </xf>
    <xf numFmtId="166" fontId="3" fillId="13" borderId="1" xfId="0" applyNumberFormat="1" applyFont="1" applyFill="1" applyBorder="1" applyAlignment="1">
      <alignment horizontal="center" vertical="center" wrapText="1"/>
    </xf>
    <xf numFmtId="165" fontId="3" fillId="13" borderId="1" xfId="0" applyNumberFormat="1" applyFont="1" applyFill="1" applyBorder="1" applyAlignment="1">
      <alignment horizontal="center" vertical="center" wrapText="1"/>
    </xf>
    <xf numFmtId="1" fontId="3" fillId="13" borderId="1" xfId="0" applyNumberFormat="1" applyFont="1" applyFill="1" applyBorder="1" applyAlignment="1">
      <alignment horizontal="center" vertical="center" wrapText="1"/>
    </xf>
    <xf numFmtId="4" fontId="4" fillId="9" borderId="10" xfId="0" applyNumberFormat="1" applyFont="1" applyFill="1" applyBorder="1" applyAlignment="1">
      <alignment horizontal="left" vertical="center" wrapText="1"/>
    </xf>
    <xf numFmtId="0" fontId="4" fillId="9" borderId="14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left" vertical="center" wrapText="1"/>
    </xf>
    <xf numFmtId="49" fontId="3" fillId="13" borderId="12" xfId="0" applyNumberFormat="1" applyFont="1" applyFill="1" applyBorder="1" applyAlignment="1">
      <alignment horizontal="center" vertical="center" wrapText="1"/>
    </xf>
    <xf numFmtId="49" fontId="3" fillId="13" borderId="13" xfId="0" applyNumberFormat="1" applyFont="1" applyFill="1" applyBorder="1" applyAlignment="1">
      <alignment horizontal="center" vertical="center" wrapText="1"/>
    </xf>
    <xf numFmtId="2" fontId="3" fillId="13" borderId="12" xfId="0" applyNumberFormat="1" applyFont="1" applyFill="1" applyBorder="1" applyAlignment="1">
      <alignment vertical="center" wrapText="1"/>
    </xf>
    <xf numFmtId="2" fontId="3" fillId="13" borderId="13" xfId="0" applyNumberFormat="1" applyFont="1" applyFill="1" applyBorder="1" applyAlignment="1">
      <alignment vertical="center" wrapText="1"/>
    </xf>
    <xf numFmtId="2" fontId="3" fillId="13" borderId="12" xfId="0" applyNumberFormat="1" applyFont="1" applyFill="1" applyBorder="1" applyAlignment="1">
      <alignment horizontal="center" vertical="center"/>
    </xf>
    <xf numFmtId="2" fontId="3" fillId="13" borderId="13" xfId="0" applyNumberFormat="1" applyFon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2" fontId="4" fillId="55" borderId="10" xfId="0" applyNumberFormat="1" applyFont="1" applyFill="1" applyBorder="1" applyAlignment="1">
      <alignment horizontal="left" vertical="center" wrapText="1"/>
    </xf>
    <xf numFmtId="2" fontId="4" fillId="55" borderId="14" xfId="0" applyNumberFormat="1" applyFont="1" applyFill="1" applyBorder="1" applyAlignment="1">
      <alignment horizontal="left" vertical="center" wrapText="1"/>
    </xf>
    <xf numFmtId="2" fontId="4" fillId="55" borderId="11" xfId="0" applyNumberFormat="1" applyFont="1" applyFill="1" applyBorder="1" applyAlignment="1">
      <alignment horizontal="left" vertical="center" wrapText="1"/>
    </xf>
    <xf numFmtId="2" fontId="74" fillId="55" borderId="10" xfId="0" applyNumberFormat="1" applyFont="1" applyFill="1" applyBorder="1" applyAlignment="1">
      <alignment horizontal="center" vertical="center" wrapText="1"/>
    </xf>
    <xf numFmtId="2" fontId="74" fillId="55" borderId="14" xfId="0" applyNumberFormat="1" applyFont="1" applyFill="1" applyBorder="1" applyAlignment="1">
      <alignment horizontal="center" vertical="center" wrapText="1"/>
    </xf>
    <xf numFmtId="2" fontId="74" fillId="55" borderId="11" xfId="0" applyNumberFormat="1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vertical="center" wrapText="1"/>
    </xf>
    <xf numFmtId="0" fontId="4" fillId="9" borderId="14" xfId="0" applyFont="1" applyFill="1" applyBorder="1" applyAlignment="1">
      <alignment vertical="center" wrapText="1"/>
    </xf>
    <xf numFmtId="0" fontId="4" fillId="9" borderId="11" xfId="0" applyFont="1" applyFill="1" applyBorder="1" applyAlignment="1">
      <alignment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10" borderId="13" xfId="0" applyFont="1" applyFill="1" applyBorder="1" applyAlignment="1">
      <alignment horizontal="left" vertical="center" wrapText="1"/>
    </xf>
    <xf numFmtId="2" fontId="74" fillId="10" borderId="10" xfId="0" applyNumberFormat="1" applyFont="1" applyFill="1" applyBorder="1" applyAlignment="1">
      <alignment horizontal="left" vertical="center" wrapText="1"/>
    </xf>
    <xf numFmtId="2" fontId="74" fillId="10" borderId="14" xfId="0" applyNumberFormat="1" applyFont="1" applyFill="1" applyBorder="1" applyAlignment="1">
      <alignment horizontal="left" vertical="center" wrapText="1"/>
    </xf>
    <xf numFmtId="2" fontId="74" fillId="10" borderId="11" xfId="0" applyNumberFormat="1" applyFont="1" applyFill="1" applyBorder="1" applyAlignment="1">
      <alignment horizontal="left" vertical="center" wrapText="1"/>
    </xf>
    <xf numFmtId="2" fontId="74" fillId="10" borderId="10" xfId="0" applyNumberFormat="1" applyFont="1" applyFill="1" applyBorder="1" applyAlignment="1">
      <alignment horizontal="center" vertical="center" wrapText="1"/>
    </xf>
    <xf numFmtId="2" fontId="74" fillId="10" borderId="14" xfId="0" applyNumberFormat="1" applyFont="1" applyFill="1" applyBorder="1" applyAlignment="1">
      <alignment horizontal="center" vertical="center" wrapText="1"/>
    </xf>
    <xf numFmtId="2" fontId="74" fillId="10" borderId="1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6" fillId="16" borderId="8" xfId="0" applyFont="1" applyFill="1" applyBorder="1" applyAlignment="1">
      <alignment horizontal="center"/>
    </xf>
    <xf numFmtId="14" fontId="7" fillId="16" borderId="1" xfId="0" applyNumberFormat="1" applyFont="1" applyFill="1" applyBorder="1" applyAlignment="1">
      <alignment horizontal="left" vertical="center" wrapText="1"/>
    </xf>
    <xf numFmtId="0" fontId="77" fillId="16" borderId="1" xfId="0" applyFont="1" applyFill="1" applyBorder="1" applyAlignment="1">
      <alignment horizontal="center"/>
    </xf>
    <xf numFmtId="0" fontId="2" fillId="16" borderId="1" xfId="0" applyNumberFormat="1" applyFont="1" applyFill="1" applyBorder="1" applyAlignment="1" applyProtection="1">
      <alignment horizontal="center" vertical="top"/>
    </xf>
    <xf numFmtId="0" fontId="10" fillId="16" borderId="10" xfId="0" applyFont="1" applyFill="1" applyBorder="1" applyAlignment="1">
      <alignment horizontal="center" vertical="center"/>
    </xf>
    <xf numFmtId="0" fontId="10" fillId="16" borderId="14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7" fillId="16" borderId="10" xfId="0" applyNumberFormat="1" applyFont="1" applyFill="1" applyBorder="1" applyAlignment="1" applyProtection="1">
      <alignment horizontal="center" vertical="top"/>
    </xf>
    <xf numFmtId="0" fontId="7" fillId="16" borderId="14" xfId="0" applyNumberFormat="1" applyFont="1" applyFill="1" applyBorder="1" applyAlignment="1" applyProtection="1">
      <alignment horizontal="center" vertical="top"/>
    </xf>
    <xf numFmtId="0" fontId="7" fillId="16" borderId="11" xfId="0" applyNumberFormat="1" applyFont="1" applyFill="1" applyBorder="1" applyAlignment="1" applyProtection="1">
      <alignment horizontal="center" vertical="top"/>
    </xf>
    <xf numFmtId="0" fontId="7" fillId="16" borderId="1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 vertical="top"/>
    </xf>
    <xf numFmtId="0" fontId="2" fillId="16" borderId="10" xfId="0" applyNumberFormat="1" applyFont="1" applyFill="1" applyBorder="1" applyAlignment="1" applyProtection="1">
      <alignment horizontal="center" vertical="top"/>
    </xf>
    <xf numFmtId="0" fontId="2" fillId="16" borderId="1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center" vertical="top"/>
    </xf>
    <xf numFmtId="0" fontId="7" fillId="0" borderId="14" xfId="0" applyNumberFormat="1" applyFont="1" applyFill="1" applyBorder="1" applyAlignment="1" applyProtection="1">
      <alignment horizontal="center" vertical="top"/>
    </xf>
    <xf numFmtId="0" fontId="7" fillId="0" borderId="11" xfId="0" applyNumberFormat="1" applyFont="1" applyFill="1" applyBorder="1" applyAlignment="1" applyProtection="1">
      <alignment horizontal="center" vertical="top"/>
    </xf>
    <xf numFmtId="0" fontId="77" fillId="0" borderId="10" xfId="0" applyFont="1" applyBorder="1" applyAlignment="1">
      <alignment horizontal="center"/>
    </xf>
    <xf numFmtId="0" fontId="77" fillId="0" borderId="14" xfId="0" applyFont="1" applyBorder="1" applyAlignment="1">
      <alignment horizontal="center"/>
    </xf>
    <xf numFmtId="0" fontId="77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77" fillId="0" borderId="10" xfId="0" applyFont="1" applyBorder="1" applyAlignment="1">
      <alignment horizontal="left"/>
    </xf>
    <xf numFmtId="0" fontId="77" fillId="0" borderId="14" xfId="0" applyFont="1" applyBorder="1" applyAlignment="1">
      <alignment horizontal="left"/>
    </xf>
    <xf numFmtId="0" fontId="77" fillId="0" borderId="11" xfId="0" applyFont="1" applyBorder="1" applyAlignment="1">
      <alignment horizontal="left"/>
    </xf>
  </cellXfs>
  <cellStyles count="1697">
    <cellStyle name=" 1" xfId="5"/>
    <cellStyle name="_x000d__x000a_JournalTemplate=C:\COMFO\CTALK\JOURSTD.TPL_x000d__x000a_LbStateAddress=3 3 0 251 1 89 2 311_x000d__x000a_LbStateJou" xfId="1696"/>
    <cellStyle name="%" xfId="6"/>
    <cellStyle name="%_Бизнес план ЦИУС 2008 год исполнение" xfId="7"/>
    <cellStyle name="%_Бизнес план ЦИУС 2008 исполнение (новый формат)" xfId="8"/>
    <cellStyle name="%_Бизнес план ЦИУС 2008 исполнение 1041" xfId="9"/>
    <cellStyle name="%_Бизнес план ЦИУС 2008 исполнение 1041раб" xfId="10"/>
    <cellStyle name="%_Бизнес план ЦИУС 2008 исполнение 1041рабочий 16 04" xfId="11"/>
    <cellStyle name="%_Бизнес план ЦИУС 2008 исполнение 21 04 1" xfId="12"/>
    <cellStyle name="%_Бизнес план ЦИУС 2009 140409" xfId="13"/>
    <cellStyle name="%_Бизнес план ЦИУС 2009! 27 10 Р" xfId="14"/>
    <cellStyle name="%_ИА 4 Корректировка 3 и 4 кварталов 2010г  с объяснением причин 4 последний" xfId="15"/>
    <cellStyle name="%_Итоговые Планы 2010_v4!" xfId="16"/>
    <cellStyle name="%_Итоговые Планы 2010_v6!" xfId="17"/>
    <cellStyle name="%_Итоговые Планы 2010_v9-4!" xfId="18"/>
    <cellStyle name="%_Копия Приложение_1_2010-2014_ЦИУС" xfId="19"/>
    <cellStyle name="%_План на 2 полугодие (предложения филиалов Вост )" xfId="20"/>
    <cellStyle name="%_План на 2 полугодие (предложения филиалов Юг)" xfId="21"/>
    <cellStyle name="%_Планы 2010_v5!+задвоения" xfId="22"/>
    <cellStyle name="%_Приложение 2 Вводы мощностей на 2009 год" xfId="23"/>
    <cellStyle name="%_Приложение 6 1 к Бизнес Плану 2010г_v18" xfId="24"/>
    <cellStyle name="%_Приложение 6 1 к Бизнес Плану 2010г_v18_Копия Приложение_1_2010-2014_ЦИУС" xfId="25"/>
    <cellStyle name="%_Приложение 6 1 к Бизнес Плану 2010г_v18_Приложение №2-1" xfId="26"/>
    <cellStyle name="%_Приложение 6 1 к Бизнес Плану 2010г_v18_Приложение №2-1_скан по 2 кв." xfId="27"/>
    <cellStyle name="%_Приложение 6 1 к Бизнес Плану 2010г_v18_Приложение №2-1_скан по 2 кв._Приложение 2" xfId="28"/>
    <cellStyle name="%_Приложение 6 1 к Бизнес Плану 2010г_v18_Приложение №2-1_скан по 2 кв._Приложение 2,3 первоисточник" xfId="29"/>
    <cellStyle name="%_Приложение 6 1 к Бизнес Плану 2010г_v18_Приложение №2-1_скан по 2 кв._Свод 2011 по крупным подрядчикам" xfId="30"/>
    <cellStyle name="%_Приложение 6 1 к Бизнес Плану 2010г_v18_Приложение №2-2" xfId="31"/>
    <cellStyle name="%_Приложение 6 1 к Бизнес Плану 2010г_v18_Приложение №2-2_скан по 2 кв." xfId="32"/>
    <cellStyle name="%_Приложение 6 1 к Бизнес Плану 2010г_v18_Приложение №2-2_скан по 2 кв._Приложение 2" xfId="33"/>
    <cellStyle name="%_Приложение 6 1 к Бизнес Плану 2010г_v18_Приложение №2-2_скан по 2 кв._Приложение 2,3 первоисточник" xfId="34"/>
    <cellStyle name="%_Приложение 6 1 к Бизнес Плану 2010г_v18_Приложение №2-2_скан по 2 кв._Свод 2011 по крупным подрядчикам" xfId="35"/>
    <cellStyle name="%_Приложение 6 1 к Бизнес Плану 2010г_v18_Приложение №3-1" xfId="36"/>
    <cellStyle name="%_Приложение 6 1 к Бизнес Плану 2010г_v18_Приложение №3-1_1" xfId="37"/>
    <cellStyle name="%_Приложение 6 1 к Бизнес Плану 2010г_v18_Приложение №3-1_1_Приложение 2" xfId="38"/>
    <cellStyle name="%_Приложение 6 1 к Бизнес Плану 2010г_v18_Приложение №3-1_1_Приложение 2,3 первоисточник" xfId="39"/>
    <cellStyle name="%_Приложение 6 1 к Бизнес Плану 2010г_v18_Приложение №3-1_1_Свод 2011 по крупным подрядчикам" xfId="40"/>
    <cellStyle name="%_Приложение 6 1 к Бизнес Плану 2010г_v18_Приложение №3-2" xfId="41"/>
    <cellStyle name="%_Приложение 6 1 к Бизнес Плану 2010г_v18_Приложение №3-2_Приложение 2" xfId="42"/>
    <cellStyle name="%_Приложение 6 1 к Бизнес Плану 2010г_v18_Приложение №3-2_Приложение 2,3 первоисточник" xfId="43"/>
    <cellStyle name="%_Приложение 6 1 к Бизнес Плану 2010г_v18_Приложение №3-2_Свод 2011 по крупным подрядчикам" xfId="44"/>
    <cellStyle name="%_Приложение 6 1 к Бизнес Плану 2010г_v18_Приложение_1_2010-2014" xfId="45"/>
    <cellStyle name="%_Приложение №2-1" xfId="46"/>
    <cellStyle name="%_Приложение №2-1_скан по 2 кв." xfId="47"/>
    <cellStyle name="%_Приложение №2-1_скан по 2 кв._Приложение 2" xfId="48"/>
    <cellStyle name="%_Приложение №2-1_скан по 2 кв._Приложение 2,3 первоисточник" xfId="49"/>
    <cellStyle name="%_Приложение №2-1_скан по 2 кв._Свод 2011 по крупным подрядчикам" xfId="50"/>
    <cellStyle name="%_Приложение №2-2" xfId="51"/>
    <cellStyle name="%_Приложение №2-2_скан по 2 кв." xfId="52"/>
    <cellStyle name="%_Приложение №2-2_скан по 2 кв._Приложение 2" xfId="53"/>
    <cellStyle name="%_Приложение №2-2_скан по 2 кв._Приложение 2,3 первоисточник" xfId="54"/>
    <cellStyle name="%_Приложение №2-2_скан по 2 кв._Свод 2011 по крупным подрядчикам" xfId="55"/>
    <cellStyle name="%_Приложение №3-1" xfId="56"/>
    <cellStyle name="%_Приложение №3-1_1" xfId="57"/>
    <cellStyle name="%_Приложение №3-1_1_Приложение 2" xfId="58"/>
    <cellStyle name="%_Приложение №3-1_1_Приложение 2,3 первоисточник" xfId="59"/>
    <cellStyle name="%_Приложение №3-1_1_Свод 2011 по крупным подрядчикам" xfId="60"/>
    <cellStyle name="%_Приложение №3-2" xfId="61"/>
    <cellStyle name="%_Приложение №3-2_Приложение 2" xfId="62"/>
    <cellStyle name="%_Приложение №3-2_Приложение 2,3 первоисточник" xfId="63"/>
    <cellStyle name="%_Приложение №3-2_Свод 2011 по крупным подрядчикам" xfId="64"/>
    <cellStyle name="%_Приложение_1_2010-2014" xfId="65"/>
    <cellStyle name="_!!! Приобретение ОС (новая форма)" xfId="66"/>
    <cellStyle name="_!!! Энергия анализ (форма)" xfId="67"/>
    <cellStyle name="_!!!Проект 3 кв ТОиР Красноярск" xfId="68"/>
    <cellStyle name="__БДР и БДДС 2006 г по ПМЭС согл Мазепина" xfId="69"/>
    <cellStyle name="__БДР и БДДС 2006 г по ПМЭС утв 1 2 3 4кв 06 вер 3-2-3 ред Еремкин" xfId="70"/>
    <cellStyle name="__ПЭПиБюджет ЕНЭС ОПМЭС 2006_34млн" xfId="71"/>
    <cellStyle name="__ПЭПиБюджет ЕНЭС ОПМЭС 2006_34млн_15_2 1 6 1" xfId="72"/>
    <cellStyle name="__ПЭПиБюджет ЕНЭС ОПМЭС 2006_34млн_Анализ 15_БДР и БДДС Омское 2007" xfId="73"/>
    <cellStyle name="__ПЭПиБюджет ЕНЭС ОПМЭС 2006_34млн_БДР МСК 1кв07 от Сергея 20 04 07" xfId="74"/>
    <cellStyle name="__ПЭПиБюджет ЕНЭС ОПМЭС 2006_34млн_БДР МСК 1кв07 от Сергея 20 04 07_БДР и БДДС сети ФСК ОП 2008" xfId="75"/>
    <cellStyle name="__ПЭПиБюджет ЕНЭС ОПМЭС 2006_34млн_БДР МСК 1кв07 от Сергея 20 04 07_формы бюджетов к защите 2008 года" xfId="76"/>
    <cellStyle name="__ПЭПиБюджет ЕНЭС ОПМЭС 2006_34млн_Бизнес план ЦИУС 2008 год исполнение" xfId="77"/>
    <cellStyle name="__ПЭПиБюджет ЕНЭС ОПМЭС 2006_34млн_Бизнес план ЦИУС 2008 исполнение (новый формат)" xfId="78"/>
    <cellStyle name="__ПЭПиБюджет ЕНЭС ОПМЭС 2006_34млн_Бизнес план ЦИУС 2008 исполнение 1041" xfId="79"/>
    <cellStyle name="__ПЭПиБюджет ЕНЭС ОПМЭС 2006_34млн_Бизнес план ЦИУС 2008 исполнение 1041раб" xfId="80"/>
    <cellStyle name="__ПЭПиБюджет ЕНЭС ОПМЭС 2006_34млн_Бизнес план ЦИУС 2008 исполнение 1041рабочий 16 04" xfId="81"/>
    <cellStyle name="__ПЭПиБюджет ЕНЭС ОПМЭС 2006_34млн_Бизнес план ЦИУС 2008 исполнение 21 04 1" xfId="82"/>
    <cellStyle name="__ПЭПиБюджет ЕНЭС ОПМЭС 2006_34млн_Бизнес план ЦИУС 2009 140409" xfId="83"/>
    <cellStyle name="__ПЭПиБюджет ЕНЭС ОПМЭС 2006_34млн_Бизнес план ЦИУС 2009! 27 10 Р" xfId="84"/>
    <cellStyle name="__ПЭПиБюджет ЕНЭС ОПМЭС 2006_34млн_Итоговые Планы 2010_v4!" xfId="85"/>
    <cellStyle name="__ПЭПиБюджет ЕНЭС ОПМЭС 2006_34млн_Итоговые Планы 2010_v6!" xfId="86"/>
    <cellStyle name="__ПЭПиБюджет ЕНЭС ОПМЭС 2006_34млн_Итоговые Планы 2010_v9-4!" xfId="87"/>
    <cellStyle name="__ПЭПиБюджет ЕНЭС ОПМЭС 2006_34млн_Планы 2010_v5!+задвоения" xfId="88"/>
    <cellStyle name="__ПЭПиБюджет ЕНЭС ОПМЭС 2006_34млн_Приложение 2 Вводы мощностей на 2009 год" xfId="89"/>
    <cellStyle name="__ПЭПиБюджет ЕНЭС ОПМЭС 2006_34млн_Приложение 2 Вводы мощностей на 2009 год_Инфраструктура" xfId="90"/>
    <cellStyle name="__ПЭПиБюджет ЕНЭС ОПМЭС 2006_34млн_Приложение 2 Вводы мощностей на 2009 год_Копия Приложение_1_2010-2014_ЦИУС" xfId="91"/>
    <cellStyle name="__ПЭПиБюджет ЕНЭС ОПМЭС 2006_34млн_Приложение 2 Вводы мощностей на 2009 год_МЭС Волги" xfId="92"/>
    <cellStyle name="__ПЭПиБюджет ЕНЭС ОПМЭС 2006_34млн_Приложение 2 Вводы мощностей на 2009 год_МЭС Волги-1" xfId="93"/>
    <cellStyle name="__ПЭПиБюджет ЕНЭС ОПМЭС 2006_34млн_Приложение 2 Вводы мощностей на 2009 год_МЭС Востока" xfId="94"/>
    <cellStyle name="__ПЭПиБюджет ЕНЭС ОПМЭС 2006_34млн_Приложение 2 Вводы мощностей на 2009 год_МЭС Востока -1" xfId="95"/>
    <cellStyle name="__ПЭПиБюджет ЕНЭС ОПМЭС 2006_34млн_Приложение 2 Вводы мощностей на 2009 год_МЭС Северо-Запада" xfId="96"/>
    <cellStyle name="__ПЭПиБюджет ЕНЭС ОПМЭС 2006_34млн_Приложение 2 Вводы мощностей на 2009 год_МЭС Северо-Запада -1" xfId="97"/>
    <cellStyle name="__ПЭПиБюджет ЕНЭС ОПМЭС 2006_34млн_Приложение 2 Вводы мощностей на 2009 год_МЭС Урала" xfId="98"/>
    <cellStyle name="__ПЭПиБюджет ЕНЭС ОПМЭС 2006_34млн_Приложение 2 Вводы мощностей на 2009 год_МЭС Центра" xfId="99"/>
    <cellStyle name="__ПЭПиБюджет ЕНЭС ОПМЭС 2006_34млн_Приложение 2 Вводы мощностей на 2009 год_МЭС Юга" xfId="100"/>
    <cellStyle name="__ПЭПиБюджет ЕНЭС ОПМЭС 2006_34млн_Приложение 2 Вводы мощностей на 2009 год_План финансирования и КВ на 3 и 4 кварталы 2010г. от 15.06.2010г. для ИА_2" xfId="101"/>
    <cellStyle name="__ПЭПиБюджет ЕНЭС ОПМЭС 2006_34млн_Приложение 2 Вводы мощностей на 2009 год_Подписпнное со стороны ОАО ЦИУС ЕЭС ЗК №6" xfId="102"/>
    <cellStyle name="__ПЭПиБюджет ЕНЭС ОПМЭС 2006_34млн_Приложение 2 Вводы мощностей на 2009 год_Приложение 4" xfId="103"/>
    <cellStyle name="__ПЭПиБюджет ЕНЭС ОПМЭС 2006_34млн_Приложение 2 Вводы мощностей на 2009 год_Приложение №2-1" xfId="104"/>
    <cellStyle name="__ПЭПиБюджет ЕНЭС ОПМЭС 2006_34млн_Приложение 2 Вводы мощностей на 2009 год_Приложение №2-1_скан по 2 кв." xfId="105"/>
    <cellStyle name="__ПЭПиБюджет ЕНЭС ОПМЭС 2006_34млн_Приложение 2 Вводы мощностей на 2009 год_Приложение №2-1_скан по 2 кв._Приложение 2" xfId="106"/>
    <cellStyle name="__ПЭПиБюджет ЕНЭС ОПМЭС 2006_34млн_Приложение 2 Вводы мощностей на 2009 год_Приложение №2-1_скан по 2 кв._Приложение 2,3 первоисточник" xfId="107"/>
    <cellStyle name="__ПЭПиБюджет ЕНЭС ОПМЭС 2006_34млн_Приложение 2 Вводы мощностей на 2009 год_Приложение №2-1_скан по 2 кв._Свод 2011 по крупным подрядчикам" xfId="108"/>
    <cellStyle name="__ПЭПиБюджет ЕНЭС ОПМЭС 2006_34млн_Приложение 2 Вводы мощностей на 2009 год_Приложение №2-2" xfId="109"/>
    <cellStyle name="__ПЭПиБюджет ЕНЭС ОПМЭС 2006_34млн_Приложение 2 Вводы мощностей на 2009 год_Приложение №2-2_скан по 2 кв." xfId="110"/>
    <cellStyle name="__ПЭПиБюджет ЕНЭС ОПМЭС 2006_34млн_Приложение 2 Вводы мощностей на 2009 год_Приложение №2-2_скан по 2 кв._Приложение 2" xfId="111"/>
    <cellStyle name="__ПЭПиБюджет ЕНЭС ОПМЭС 2006_34млн_Приложение 2 Вводы мощностей на 2009 год_Приложение №2-2_скан по 2 кв._Приложение 2,3 первоисточник" xfId="112"/>
    <cellStyle name="__ПЭПиБюджет ЕНЭС ОПМЭС 2006_34млн_Приложение 2 Вводы мощностей на 2009 год_Приложение №2-2_скан по 2 кв._Свод 2011 по крупным подрядчикам" xfId="113"/>
    <cellStyle name="__ПЭПиБюджет ЕНЭС ОПМЭС 2006_34млн_Приложение 2 Вводы мощностей на 2009 год_Приложение №3-1" xfId="114"/>
    <cellStyle name="__ПЭПиБюджет ЕНЭС ОПМЭС 2006_34млн_Приложение 2 Вводы мощностей на 2009 год_Приложение №3-1_1" xfId="115"/>
    <cellStyle name="__ПЭПиБюджет ЕНЭС ОПМЭС 2006_34млн_Приложение 2 Вводы мощностей на 2009 год_Приложение №3-1_1_Приложение 2" xfId="116"/>
    <cellStyle name="__ПЭПиБюджет ЕНЭС ОПМЭС 2006_34млн_Приложение 2 Вводы мощностей на 2009 год_Приложение №3-1_1_Приложение 2,3 первоисточник" xfId="117"/>
    <cellStyle name="__ПЭПиБюджет ЕНЭС ОПМЭС 2006_34млн_Приложение 2 Вводы мощностей на 2009 год_Приложение №3-1_1_Свод 2011 по крупным подрядчикам" xfId="118"/>
    <cellStyle name="__ПЭПиБюджет ЕНЭС ОПМЭС 2006_34млн_Приложение 2 Вводы мощностей на 2009 год_Приложение №3-2" xfId="119"/>
    <cellStyle name="__ПЭПиБюджет ЕНЭС ОПМЭС 2006_34млн_Приложение 2 Вводы мощностей на 2009 год_Приложение №3-2_Приложение 2" xfId="120"/>
    <cellStyle name="__ПЭПиБюджет ЕНЭС ОПМЭС 2006_34млн_Приложение 2 Вводы мощностей на 2009 год_Приложение №3-2_Приложение 2,3 первоисточник" xfId="121"/>
    <cellStyle name="__ПЭПиБюджет ЕНЭС ОПМЭС 2006_34млн_Приложение 2 Вводы мощностей на 2009 год_Приложение №3-2_Свод 2011 по крупным подрядчикам" xfId="122"/>
    <cellStyle name="__ПЭПиБюджет ЕНЭС ОПМЭС 2006_34млн_Приложение 2 Вводы мощностей на 2009 год_Приложение_1_2010-2014" xfId="123"/>
    <cellStyle name="__ПЭПиБюджет ЕНЭС ОПМЭС 2006_34млн_Приложение 6 1 к Бизнес Плану 2010г_v18" xfId="124"/>
    <cellStyle name="__ПЭПиБюджет ЕНЭС ОПМЭС 2006_34млн_Приложение 6 1 к Бизнес Плану 2010г_v18_Копия Приложение_1_2010-2014_ЦИУС" xfId="125"/>
    <cellStyle name="__ПЭПиБюджет ЕНЭС ОПМЭС 2006_34млн_Приложение 6 1 к Бизнес Плану 2010г_v18_Приложение №2-1" xfId="126"/>
    <cellStyle name="__ПЭПиБюджет ЕНЭС ОПМЭС 2006_34млн_Приложение 6 1 к Бизнес Плану 2010г_v18_Приложение №2-1_скан по 2 кв." xfId="127"/>
    <cellStyle name="__ПЭПиБюджет ЕНЭС ОПМЭС 2006_34млн_Приложение 6 1 к Бизнес Плану 2010г_v18_Приложение №2-1_скан по 2 кв._Приложение 2" xfId="128"/>
    <cellStyle name="__ПЭПиБюджет ЕНЭС ОПМЭС 2006_34млн_Приложение 6 1 к Бизнес Плану 2010г_v18_Приложение №2-1_скан по 2 кв._Приложение 2,3 первоисточник" xfId="129"/>
    <cellStyle name="__ПЭПиБюджет ЕНЭС ОПМЭС 2006_34млн_Приложение 6 1 к Бизнес Плану 2010г_v18_Приложение №2-1_скан по 2 кв._Свод 2011 по крупным подрядчикам" xfId="130"/>
    <cellStyle name="__ПЭПиБюджет ЕНЭС ОПМЭС 2006_34млн_Приложение 6 1 к Бизнес Плану 2010г_v18_Приложение №2-2" xfId="131"/>
    <cellStyle name="__ПЭПиБюджет ЕНЭС ОПМЭС 2006_34млн_Приложение 6 1 к Бизнес Плану 2010г_v18_Приложение №2-2_скан по 2 кв." xfId="132"/>
    <cellStyle name="__ПЭПиБюджет ЕНЭС ОПМЭС 2006_34млн_Приложение 6 1 к Бизнес Плану 2010г_v18_Приложение №2-2_скан по 2 кв._Приложение 2" xfId="133"/>
    <cellStyle name="__ПЭПиБюджет ЕНЭС ОПМЭС 2006_34млн_Приложение 6 1 к Бизнес Плану 2010г_v18_Приложение №2-2_скан по 2 кв._Приложение 2,3 первоисточник" xfId="134"/>
    <cellStyle name="__ПЭПиБюджет ЕНЭС ОПМЭС 2006_34млн_Приложение 6 1 к Бизнес Плану 2010г_v18_Приложение №2-2_скан по 2 кв._Свод 2011 по крупным подрядчикам" xfId="135"/>
    <cellStyle name="__ПЭПиБюджет ЕНЭС ОПМЭС 2006_34млн_Приложение 6 1 к Бизнес Плану 2010г_v18_Приложение №3-1" xfId="136"/>
    <cellStyle name="__ПЭПиБюджет ЕНЭС ОПМЭС 2006_34млн_Приложение 6 1 к Бизнес Плану 2010г_v18_Приложение №3-1_1" xfId="137"/>
    <cellStyle name="__ПЭПиБюджет ЕНЭС ОПМЭС 2006_34млн_Приложение 6 1 к Бизнес Плану 2010г_v18_Приложение №3-1_1_Приложение 2" xfId="138"/>
    <cellStyle name="__ПЭПиБюджет ЕНЭС ОПМЭС 2006_34млн_Приложение 6 1 к Бизнес Плану 2010г_v18_Приложение №3-1_1_Приложение 2,3 первоисточник" xfId="139"/>
    <cellStyle name="__ПЭПиБюджет ЕНЭС ОПМЭС 2006_34млн_Приложение 6 1 к Бизнес Плану 2010г_v18_Приложение №3-1_1_Свод 2011 по крупным подрядчикам" xfId="140"/>
    <cellStyle name="__ПЭПиБюджет ЕНЭС ОПМЭС 2006_34млн_Приложение 6 1 к Бизнес Плану 2010г_v18_Приложение №3-2" xfId="141"/>
    <cellStyle name="__ПЭПиБюджет ЕНЭС ОПМЭС 2006_34млн_Приложение 6 1 к Бизнес Плану 2010г_v18_Приложение №3-2_Приложение 2" xfId="142"/>
    <cellStyle name="__ПЭПиБюджет ЕНЭС ОПМЭС 2006_34млн_Приложение 6 1 к Бизнес Плану 2010г_v18_Приложение №3-2_Приложение 2,3 первоисточник" xfId="143"/>
    <cellStyle name="__ПЭПиБюджет ЕНЭС ОПМЭС 2006_34млн_Приложение 6 1 к Бизнес Плану 2010г_v18_Приложение №3-2_Свод 2011 по крупным подрядчикам" xfId="144"/>
    <cellStyle name="__ПЭПиБюджет ЕНЭС ОПМЭС 2006_34млн_Приложение 6 1 к Бизнес Плану 2010г_v18_Приложение_1_2010-2014" xfId="145"/>
    <cellStyle name="__ПЭПиБюджет ЕНЭС ОПМЭС 2006_34млн_формы бюджетов к защите 2008 года" xfId="146"/>
    <cellStyle name="__ПЭПиБюджет на 2006г том числе ПСУиС" xfId="147"/>
    <cellStyle name="__ПЭПиБюджет на 2006г том числе ПСУиС_091105" xfId="148"/>
    <cellStyle name="__ПЭПиБюджет на 2006г том числе ПСУиС_091105_15_2 1 6 1" xfId="149"/>
    <cellStyle name="__ПЭПиБюджет на 2006г том числе ПСУиС_091105_Анализ 15_БДР и БДДС Омское 2007" xfId="150"/>
    <cellStyle name="__ПЭПиБюджет на 2006г том числе ПСУиС_091105_БДР МСК 1кв07 от Сергея 20 04 07" xfId="151"/>
    <cellStyle name="__ПЭПиБюджет на 2006г том числе ПСУиС_091105_БДР МСК 1кв07 от Сергея 20 04 07_БДР и БДДС сети ФСК ОП 2008" xfId="152"/>
    <cellStyle name="__ПЭПиБюджет на 2006г том числе ПСУиС_091105_БДР МСК 1кв07 от Сергея 20 04 07_формы бюджетов к защите 2008 года" xfId="153"/>
    <cellStyle name="__ПЭПиБюджет на 2006г том числе ПСУиС_091105_Бизнес план ЦИУС 2008 год исполнение" xfId="154"/>
    <cellStyle name="__ПЭПиБюджет на 2006г том числе ПСУиС_091105_Бизнес план ЦИУС 2008 исполнение (новый формат)" xfId="155"/>
    <cellStyle name="__ПЭПиБюджет на 2006г том числе ПСУиС_091105_Бизнес план ЦИУС 2008 исполнение 1041" xfId="156"/>
    <cellStyle name="__ПЭПиБюджет на 2006г том числе ПСУиС_091105_Бизнес план ЦИУС 2008 исполнение 1041раб" xfId="157"/>
    <cellStyle name="__ПЭПиБюджет на 2006г том числе ПСУиС_091105_Бизнес план ЦИУС 2008 исполнение 1041рабочий 16 04" xfId="158"/>
    <cellStyle name="__ПЭПиБюджет на 2006г том числе ПСУиС_091105_Бизнес план ЦИУС 2008 исполнение 21 04 1" xfId="159"/>
    <cellStyle name="__ПЭПиБюджет на 2006г том числе ПСУиС_091105_Бизнес план ЦИУС 2009 140409" xfId="160"/>
    <cellStyle name="__ПЭПиБюджет на 2006г том числе ПСУиС_091105_Бизнес план ЦИУС 2009! 27 10 Р" xfId="161"/>
    <cellStyle name="__ПЭПиБюджет на 2006г том числе ПСУиС_091105_Итоговые Планы 2010_v4!" xfId="162"/>
    <cellStyle name="__ПЭПиБюджет на 2006г том числе ПСУиС_091105_Итоговые Планы 2010_v6!" xfId="163"/>
    <cellStyle name="__ПЭПиБюджет на 2006г том числе ПСУиС_091105_Итоговые Планы 2010_v9-4!" xfId="164"/>
    <cellStyle name="__ПЭПиБюджет на 2006г том числе ПСУиС_091105_Планы 2010_v5!+задвоения" xfId="165"/>
    <cellStyle name="__ПЭПиБюджет на 2006г том числе ПСУиС_091105_Приложение 2 Вводы мощностей на 2009 год" xfId="166"/>
    <cellStyle name="__ПЭПиБюджет на 2006г том числе ПСУиС_091105_Приложение 2 Вводы мощностей на 2009 год_Инфраструктура" xfId="167"/>
    <cellStyle name="__ПЭПиБюджет на 2006г том числе ПСУиС_091105_Приложение 2 Вводы мощностей на 2009 год_Копия Приложение_1_2010-2014_ЦИУС" xfId="168"/>
    <cellStyle name="__ПЭПиБюджет на 2006г том числе ПСУиС_091105_Приложение 2 Вводы мощностей на 2009 год_МЭС Волги" xfId="169"/>
    <cellStyle name="__ПЭПиБюджет на 2006г том числе ПСУиС_091105_Приложение 2 Вводы мощностей на 2009 год_МЭС Волги-1" xfId="170"/>
    <cellStyle name="__ПЭПиБюджет на 2006г том числе ПСУиС_091105_Приложение 2 Вводы мощностей на 2009 год_МЭС Востока" xfId="171"/>
    <cellStyle name="__ПЭПиБюджет на 2006г том числе ПСУиС_091105_Приложение 2 Вводы мощностей на 2009 год_МЭС Востока -1" xfId="172"/>
    <cellStyle name="__ПЭПиБюджет на 2006г том числе ПСУиС_091105_Приложение 2 Вводы мощностей на 2009 год_МЭС Северо-Запада" xfId="173"/>
    <cellStyle name="__ПЭПиБюджет на 2006г том числе ПСУиС_091105_Приложение 2 Вводы мощностей на 2009 год_МЭС Северо-Запада -1" xfId="174"/>
    <cellStyle name="__ПЭПиБюджет на 2006г том числе ПСУиС_091105_Приложение 2 Вводы мощностей на 2009 год_МЭС Урала" xfId="175"/>
    <cellStyle name="__ПЭПиБюджет на 2006г том числе ПСУиС_091105_Приложение 2 Вводы мощностей на 2009 год_МЭС Центра" xfId="176"/>
    <cellStyle name="__ПЭПиБюджет на 2006г том числе ПСУиС_091105_Приложение 2 Вводы мощностей на 2009 год_МЭС Юга" xfId="177"/>
    <cellStyle name="__ПЭПиБюджет на 2006г том числе ПСУиС_091105_Приложение 2 Вводы мощностей на 2009 год_План финансирования и КВ на 3 и 4 кварталы 2010г. от 15.06.2010г. для ИА_2" xfId="178"/>
    <cellStyle name="__ПЭПиБюджет на 2006г том числе ПСУиС_091105_Приложение 2 Вводы мощностей на 2009 год_Подписпнное со стороны ОАО ЦИУС ЕЭС ЗК №6" xfId="179"/>
    <cellStyle name="__ПЭПиБюджет на 2006г том числе ПСУиС_091105_Приложение 2 Вводы мощностей на 2009 год_Приложение 4" xfId="180"/>
    <cellStyle name="__ПЭПиБюджет на 2006г том числе ПСУиС_091105_Приложение 2 Вводы мощностей на 2009 год_Приложение №2-1" xfId="181"/>
    <cellStyle name="__ПЭПиБюджет на 2006г том числе ПСУиС_091105_Приложение 2 Вводы мощностей на 2009 год_Приложение №2-1_скан по 2 кв." xfId="182"/>
    <cellStyle name="__ПЭПиБюджет на 2006г том числе ПСУиС_091105_Приложение 2 Вводы мощностей на 2009 год_Приложение №2-1_скан по 2 кв._Приложение 2" xfId="183"/>
    <cellStyle name="__ПЭПиБюджет на 2006г том числе ПСУиС_091105_Приложение 2 Вводы мощностей на 2009 год_Приложение №2-1_скан по 2 кв._Приложение 2,3 первоисточник" xfId="184"/>
    <cellStyle name="__ПЭПиБюджет на 2006г том числе ПСУиС_091105_Приложение 2 Вводы мощностей на 2009 год_Приложение №2-1_скан по 2 кв._Свод 2011 по крупным подрядчикам" xfId="185"/>
    <cellStyle name="__ПЭПиБюджет на 2006г том числе ПСУиС_091105_Приложение 2 Вводы мощностей на 2009 год_Приложение №2-2" xfId="186"/>
    <cellStyle name="__ПЭПиБюджет на 2006г том числе ПСУиС_091105_Приложение 2 Вводы мощностей на 2009 год_Приложение №2-2_скан по 2 кв." xfId="187"/>
    <cellStyle name="__ПЭПиБюджет на 2006г том числе ПСУиС_091105_Приложение 2 Вводы мощностей на 2009 год_Приложение №2-2_скан по 2 кв._Приложение 2" xfId="188"/>
    <cellStyle name="__ПЭПиБюджет на 2006г том числе ПСУиС_091105_Приложение 2 Вводы мощностей на 2009 год_Приложение №2-2_скан по 2 кв._Приложение 2,3 первоисточник" xfId="189"/>
    <cellStyle name="__ПЭПиБюджет на 2006г том числе ПСУиС_091105_Приложение 2 Вводы мощностей на 2009 год_Приложение №2-2_скан по 2 кв._Свод 2011 по крупным подрядчикам" xfId="190"/>
    <cellStyle name="__ПЭПиБюджет на 2006г том числе ПСУиС_091105_Приложение 2 Вводы мощностей на 2009 год_Приложение №3-1" xfId="191"/>
    <cellStyle name="__ПЭПиБюджет на 2006г том числе ПСУиС_091105_Приложение 2 Вводы мощностей на 2009 год_Приложение №3-1_1" xfId="192"/>
    <cellStyle name="__ПЭПиБюджет на 2006г том числе ПСУиС_091105_Приложение 2 Вводы мощностей на 2009 год_Приложение №3-1_1_Приложение 2" xfId="193"/>
    <cellStyle name="__ПЭПиБюджет на 2006г том числе ПСУиС_091105_Приложение 2 Вводы мощностей на 2009 год_Приложение №3-1_1_Приложение 2,3 первоисточник" xfId="194"/>
    <cellStyle name="__ПЭПиБюджет на 2006г том числе ПСУиС_091105_Приложение 2 Вводы мощностей на 2009 год_Приложение №3-1_1_Свод 2011 по крупным подрядчикам" xfId="195"/>
    <cellStyle name="__ПЭПиБюджет на 2006г том числе ПСУиС_091105_Приложение 2 Вводы мощностей на 2009 год_Приложение №3-2" xfId="196"/>
    <cellStyle name="__ПЭПиБюджет на 2006г том числе ПСУиС_091105_Приложение 2 Вводы мощностей на 2009 год_Приложение №3-2_Приложение 2" xfId="197"/>
    <cellStyle name="__ПЭПиБюджет на 2006г том числе ПСУиС_091105_Приложение 2 Вводы мощностей на 2009 год_Приложение №3-2_Приложение 2,3 первоисточник" xfId="198"/>
    <cellStyle name="__ПЭПиБюджет на 2006г том числе ПСУиС_091105_Приложение 2 Вводы мощностей на 2009 год_Приложение №3-2_Свод 2011 по крупным подрядчикам" xfId="199"/>
    <cellStyle name="__ПЭПиБюджет на 2006г том числе ПСУиС_091105_Приложение 2 Вводы мощностей на 2009 год_Приложение_1_2010-2014" xfId="200"/>
    <cellStyle name="__ПЭПиБюджет на 2006г том числе ПСУиС_091105_Приложение 6 1 к Бизнес Плану 2010г_v18" xfId="201"/>
    <cellStyle name="__ПЭПиБюджет на 2006г том числе ПСУиС_091105_Приложение 6 1 к Бизнес Плану 2010г_v18_Копия Приложение_1_2010-2014_ЦИУС" xfId="202"/>
    <cellStyle name="__ПЭПиБюджет на 2006г том числе ПСУиС_091105_Приложение 6 1 к Бизнес Плану 2010г_v18_Приложение №2-1" xfId="203"/>
    <cellStyle name="__ПЭПиБюджет на 2006г том числе ПСУиС_091105_Приложение 6 1 к Бизнес Плану 2010г_v18_Приложение №2-1_скан по 2 кв." xfId="204"/>
    <cellStyle name="__ПЭПиБюджет на 2006г том числе ПСУиС_091105_Приложение 6 1 к Бизнес Плану 2010г_v18_Приложение №2-1_скан по 2 кв._Приложение 2" xfId="205"/>
    <cellStyle name="__ПЭПиБюджет на 2006г том числе ПСУиС_091105_Приложение 6 1 к Бизнес Плану 2010г_v18_Приложение №2-1_скан по 2 кв._Приложение 2,3 первоисточник" xfId="206"/>
    <cellStyle name="__ПЭПиБюджет на 2006г том числе ПСУиС_091105_Приложение 6 1 к Бизнес Плану 2010г_v18_Приложение №2-1_скан по 2 кв._Свод 2011 по крупным подрядчикам" xfId="207"/>
    <cellStyle name="__ПЭПиБюджет на 2006г том числе ПСУиС_091105_Приложение 6 1 к Бизнес Плану 2010г_v18_Приложение №2-2" xfId="208"/>
    <cellStyle name="__ПЭПиБюджет на 2006г том числе ПСУиС_091105_Приложение 6 1 к Бизнес Плану 2010г_v18_Приложение №2-2_скан по 2 кв." xfId="209"/>
    <cellStyle name="__ПЭПиБюджет на 2006г том числе ПСУиС_091105_Приложение 6 1 к Бизнес Плану 2010г_v18_Приложение №2-2_скан по 2 кв._Приложение 2" xfId="210"/>
    <cellStyle name="__ПЭПиБюджет на 2006г том числе ПСУиС_091105_Приложение 6 1 к Бизнес Плану 2010г_v18_Приложение №2-2_скан по 2 кв._Приложение 2,3 первоисточник" xfId="211"/>
    <cellStyle name="__ПЭПиБюджет на 2006г том числе ПСУиС_091105_Приложение 6 1 к Бизнес Плану 2010г_v18_Приложение №2-2_скан по 2 кв._Свод 2011 по крупным подрядчикам" xfId="212"/>
    <cellStyle name="__ПЭПиБюджет на 2006г том числе ПСУиС_091105_Приложение 6 1 к Бизнес Плану 2010г_v18_Приложение №3-1" xfId="213"/>
    <cellStyle name="__ПЭПиБюджет на 2006г том числе ПСУиС_091105_Приложение 6 1 к Бизнес Плану 2010г_v18_Приложение №3-1_1" xfId="214"/>
    <cellStyle name="__ПЭПиБюджет на 2006г том числе ПСУиС_091105_Приложение 6 1 к Бизнес Плану 2010г_v18_Приложение №3-1_1_Приложение 2" xfId="215"/>
    <cellStyle name="__ПЭПиБюджет на 2006г том числе ПСУиС_091105_Приложение 6 1 к Бизнес Плану 2010г_v18_Приложение №3-1_1_Приложение 2,3 первоисточник" xfId="216"/>
    <cellStyle name="__ПЭПиБюджет на 2006г том числе ПСУиС_091105_Приложение 6 1 к Бизнес Плану 2010г_v18_Приложение №3-1_1_Свод 2011 по крупным подрядчикам" xfId="217"/>
    <cellStyle name="__ПЭПиБюджет на 2006г том числе ПСУиС_091105_Приложение 6 1 к Бизнес Плану 2010г_v18_Приложение №3-2" xfId="218"/>
    <cellStyle name="__ПЭПиБюджет на 2006г том числе ПСУиС_091105_Приложение 6 1 к Бизнес Плану 2010г_v18_Приложение №3-2_Приложение 2" xfId="219"/>
    <cellStyle name="__ПЭПиБюджет на 2006г том числе ПСУиС_091105_Приложение 6 1 к Бизнес Плану 2010г_v18_Приложение №3-2_Приложение 2,3 первоисточник" xfId="220"/>
    <cellStyle name="__ПЭПиБюджет на 2006г том числе ПСУиС_091105_Приложение 6 1 к Бизнес Плану 2010г_v18_Приложение №3-2_Свод 2011 по крупным подрядчикам" xfId="221"/>
    <cellStyle name="__ПЭПиБюджет на 2006г том числе ПСУиС_091105_Приложение 6 1 к Бизнес Плану 2010г_v18_Приложение_1_2010-2014" xfId="222"/>
    <cellStyle name="__ПЭПиБюджет на 2006г том числе ПСУиС_091105_формы бюджетов к защите 2008 года" xfId="223"/>
    <cellStyle name="__ПЭПиБюджет на 2006г том числе ПСУиС_15_2 1 6 1" xfId="224"/>
    <cellStyle name="__ПЭПиБюджет на 2006г том числе ПСУиС_250106" xfId="225"/>
    <cellStyle name="__ПЭПиБюджет на 2006г том числе ПСУиС_250106_15_2 1 6 1" xfId="226"/>
    <cellStyle name="__ПЭПиБюджет на 2006г том числе ПСУиС_250106_Бизнес план ЦИУС 2008 год исполнение" xfId="227"/>
    <cellStyle name="__ПЭПиБюджет на 2006г том числе ПСУиС_250106_Бизнес план ЦИУС 2008 исполнение (новый формат)" xfId="228"/>
    <cellStyle name="__ПЭПиБюджет на 2006г том числе ПСУиС_250106_Бизнес план ЦИУС 2008 исполнение 1041" xfId="229"/>
    <cellStyle name="__ПЭПиБюджет на 2006г том числе ПСУиС_250106_Бизнес план ЦИУС 2008 исполнение 1041раб" xfId="230"/>
    <cellStyle name="__ПЭПиБюджет на 2006г том числе ПСУиС_250106_Бизнес план ЦИУС 2008 исполнение 1041рабочий 16 04" xfId="231"/>
    <cellStyle name="__ПЭПиБюджет на 2006г том числе ПСУиС_250106_Бизнес план ЦИУС 2008 исполнение 21 04 1" xfId="232"/>
    <cellStyle name="__ПЭПиБюджет на 2006г том числе ПСУиС_250106_Бизнес план ЦИУС 2009 140409" xfId="233"/>
    <cellStyle name="__ПЭПиБюджет на 2006г том числе ПСУиС_250106_Бизнес план ЦИУС 2009! 27 10 Р" xfId="234"/>
    <cellStyle name="__ПЭПиБюджет на 2006г том числе ПСУиС_250106_Итоговые Планы 2010_v4!" xfId="235"/>
    <cellStyle name="__ПЭПиБюджет на 2006г том числе ПСУиС_250106_Итоговые Планы 2010_v6!" xfId="236"/>
    <cellStyle name="__ПЭПиБюджет на 2006г том числе ПСУиС_250106_Итоговые Планы 2010_v9-4!" xfId="237"/>
    <cellStyle name="__ПЭПиБюджет на 2006г том числе ПСУиС_250106_Планы 2010_v5!+задвоения" xfId="238"/>
    <cellStyle name="__ПЭПиБюджет на 2006г том числе ПСУиС_250106_Приложение 2 Вводы мощностей на 2009 год" xfId="239"/>
    <cellStyle name="__ПЭПиБюджет на 2006г том числе ПСУиС_250106_Приложение 2 Вводы мощностей на 2009 год_Инфраструктура" xfId="240"/>
    <cellStyle name="__ПЭПиБюджет на 2006г том числе ПСУиС_250106_Приложение 2 Вводы мощностей на 2009 год_Копия Приложение_1_2010-2014_ЦИУС" xfId="241"/>
    <cellStyle name="__ПЭПиБюджет на 2006г том числе ПСУиС_250106_Приложение 2 Вводы мощностей на 2009 год_МЭС Волги" xfId="242"/>
    <cellStyle name="__ПЭПиБюджет на 2006г том числе ПСУиС_250106_Приложение 2 Вводы мощностей на 2009 год_МЭС Волги-1" xfId="243"/>
    <cellStyle name="__ПЭПиБюджет на 2006г том числе ПСУиС_250106_Приложение 2 Вводы мощностей на 2009 год_МЭС Востока" xfId="244"/>
    <cellStyle name="__ПЭПиБюджет на 2006г том числе ПСУиС_250106_Приложение 2 Вводы мощностей на 2009 год_МЭС Востока -1" xfId="245"/>
    <cellStyle name="__ПЭПиБюджет на 2006г том числе ПСУиС_250106_Приложение 2 Вводы мощностей на 2009 год_МЭС Северо-Запада" xfId="246"/>
    <cellStyle name="__ПЭПиБюджет на 2006г том числе ПСУиС_250106_Приложение 2 Вводы мощностей на 2009 год_МЭС Северо-Запада -1" xfId="247"/>
    <cellStyle name="__ПЭПиБюджет на 2006г том числе ПСУиС_250106_Приложение 2 Вводы мощностей на 2009 год_МЭС Урала" xfId="248"/>
    <cellStyle name="__ПЭПиБюджет на 2006г том числе ПСУиС_250106_Приложение 2 Вводы мощностей на 2009 год_МЭС Центра" xfId="249"/>
    <cellStyle name="__ПЭПиБюджет на 2006г том числе ПСУиС_250106_Приложение 2 Вводы мощностей на 2009 год_МЭС Юга" xfId="250"/>
    <cellStyle name="__ПЭПиБюджет на 2006г том числе ПСУиС_250106_Приложение 2 Вводы мощностей на 2009 год_План финансирования и КВ на 3 и 4 кварталы 2010г. от 15.06.2010г. для ИА_2" xfId="251"/>
    <cellStyle name="__ПЭПиБюджет на 2006г том числе ПСУиС_250106_Приложение 2 Вводы мощностей на 2009 год_Подписпнное со стороны ОАО ЦИУС ЕЭС ЗК №6" xfId="252"/>
    <cellStyle name="__ПЭПиБюджет на 2006г том числе ПСУиС_250106_Приложение 2 Вводы мощностей на 2009 год_Приложение 4" xfId="253"/>
    <cellStyle name="__ПЭПиБюджет на 2006г том числе ПСУиС_250106_Приложение 2 Вводы мощностей на 2009 год_Приложение №2-1" xfId="254"/>
    <cellStyle name="__ПЭПиБюджет на 2006г том числе ПСУиС_250106_Приложение 2 Вводы мощностей на 2009 год_Приложение №2-1_скан по 2 кв." xfId="255"/>
    <cellStyle name="__ПЭПиБюджет на 2006г том числе ПСУиС_250106_Приложение 2 Вводы мощностей на 2009 год_Приложение №2-1_скан по 2 кв._Приложение 2" xfId="256"/>
    <cellStyle name="__ПЭПиБюджет на 2006г том числе ПСУиС_250106_Приложение 2 Вводы мощностей на 2009 год_Приложение №2-1_скан по 2 кв._Приложение 2,3 первоисточник" xfId="257"/>
    <cellStyle name="__ПЭПиБюджет на 2006г том числе ПСУиС_250106_Приложение 2 Вводы мощностей на 2009 год_Приложение №2-1_скан по 2 кв._Свод 2011 по крупным подрядчикам" xfId="258"/>
    <cellStyle name="__ПЭПиБюджет на 2006г том числе ПСУиС_250106_Приложение 2 Вводы мощностей на 2009 год_Приложение №2-2" xfId="259"/>
    <cellStyle name="__ПЭПиБюджет на 2006г том числе ПСУиС_250106_Приложение 2 Вводы мощностей на 2009 год_Приложение №2-2_скан по 2 кв." xfId="260"/>
    <cellStyle name="__ПЭПиБюджет на 2006г том числе ПСУиС_250106_Приложение 2 Вводы мощностей на 2009 год_Приложение №2-2_скан по 2 кв._Приложение 2" xfId="261"/>
    <cellStyle name="__ПЭПиБюджет на 2006г том числе ПСУиС_250106_Приложение 2 Вводы мощностей на 2009 год_Приложение №2-2_скан по 2 кв._Приложение 2,3 первоисточник" xfId="262"/>
    <cellStyle name="__ПЭПиБюджет на 2006г том числе ПСУиС_250106_Приложение 2 Вводы мощностей на 2009 год_Приложение №2-2_скан по 2 кв._Свод 2011 по крупным подрядчикам" xfId="263"/>
    <cellStyle name="__ПЭПиБюджет на 2006г том числе ПСУиС_250106_Приложение 2 Вводы мощностей на 2009 год_Приложение №3-1" xfId="264"/>
    <cellStyle name="__ПЭПиБюджет на 2006г том числе ПСУиС_250106_Приложение 2 Вводы мощностей на 2009 год_Приложение №3-1_1" xfId="265"/>
    <cellStyle name="__ПЭПиБюджет на 2006г том числе ПСУиС_250106_Приложение 2 Вводы мощностей на 2009 год_Приложение №3-1_1_Приложение 2" xfId="266"/>
    <cellStyle name="__ПЭПиБюджет на 2006г том числе ПСУиС_250106_Приложение 2 Вводы мощностей на 2009 год_Приложение №3-1_1_Приложение 2,3 первоисточник" xfId="267"/>
    <cellStyle name="__ПЭПиБюджет на 2006г том числе ПСУиС_250106_Приложение 2 Вводы мощностей на 2009 год_Приложение №3-1_1_Свод 2011 по крупным подрядчикам" xfId="268"/>
    <cellStyle name="__ПЭПиБюджет на 2006г том числе ПСУиС_250106_Приложение 2 Вводы мощностей на 2009 год_Приложение №3-2" xfId="269"/>
    <cellStyle name="__ПЭПиБюджет на 2006г том числе ПСУиС_250106_Приложение 2 Вводы мощностей на 2009 год_Приложение №3-2_Приложение 2" xfId="270"/>
    <cellStyle name="__ПЭПиБюджет на 2006г том числе ПСУиС_250106_Приложение 2 Вводы мощностей на 2009 год_Приложение №3-2_Приложение 2,3 первоисточник" xfId="271"/>
    <cellStyle name="__ПЭПиБюджет на 2006г том числе ПСУиС_250106_Приложение 2 Вводы мощностей на 2009 год_Приложение №3-2_Свод 2011 по крупным подрядчикам" xfId="272"/>
    <cellStyle name="__ПЭПиБюджет на 2006г том числе ПСУиС_250106_Приложение 2 Вводы мощностей на 2009 год_Приложение_1_2010-2014" xfId="273"/>
    <cellStyle name="__ПЭПиБюджет на 2006г том числе ПСУиС_250106_Приложение 6 1 к Бизнес Плану 2010г_v18" xfId="274"/>
    <cellStyle name="__ПЭПиБюджет на 2006г том числе ПСУиС_250106_Приложение 6 1 к Бизнес Плану 2010г_v18_Копия Приложение_1_2010-2014_ЦИУС" xfId="275"/>
    <cellStyle name="__ПЭПиБюджет на 2006г том числе ПСУиС_250106_Приложение 6 1 к Бизнес Плану 2010г_v18_Приложение №2-1" xfId="276"/>
    <cellStyle name="__ПЭПиБюджет на 2006г том числе ПСУиС_250106_Приложение 6 1 к Бизнес Плану 2010г_v18_Приложение №2-1_скан по 2 кв." xfId="277"/>
    <cellStyle name="__ПЭПиБюджет на 2006г том числе ПСУиС_250106_Приложение 6 1 к Бизнес Плану 2010г_v18_Приложение №2-1_скан по 2 кв._Приложение 2" xfId="278"/>
    <cellStyle name="__ПЭПиБюджет на 2006г том числе ПСУиС_250106_Приложение 6 1 к Бизнес Плану 2010г_v18_Приложение №2-1_скан по 2 кв._Приложение 2,3 первоисточник" xfId="279"/>
    <cellStyle name="__ПЭПиБюджет на 2006г том числе ПСУиС_250106_Приложение 6 1 к Бизнес Плану 2010г_v18_Приложение №2-1_скан по 2 кв._Свод 2011 по крупным подрядчикам" xfId="280"/>
    <cellStyle name="__ПЭПиБюджет на 2006г том числе ПСУиС_250106_Приложение 6 1 к Бизнес Плану 2010г_v18_Приложение №2-2" xfId="281"/>
    <cellStyle name="__ПЭПиБюджет на 2006г том числе ПСУиС_250106_Приложение 6 1 к Бизнес Плану 2010г_v18_Приложение №2-2_скан по 2 кв." xfId="282"/>
    <cellStyle name="__ПЭПиБюджет на 2006г том числе ПСУиС_250106_Приложение 6 1 к Бизнес Плану 2010г_v18_Приложение №2-2_скан по 2 кв._Приложение 2" xfId="283"/>
    <cellStyle name="__ПЭПиБюджет на 2006г том числе ПСУиС_250106_Приложение 6 1 к Бизнес Плану 2010г_v18_Приложение №2-2_скан по 2 кв._Приложение 2,3 первоисточник" xfId="284"/>
    <cellStyle name="__ПЭПиБюджет на 2006г том числе ПСУиС_250106_Приложение 6 1 к Бизнес Плану 2010г_v18_Приложение №2-2_скан по 2 кв._Свод 2011 по крупным подрядчикам" xfId="285"/>
    <cellStyle name="__ПЭПиБюджет на 2006г том числе ПСУиС_250106_Приложение 6 1 к Бизнес Плану 2010г_v18_Приложение №3-1" xfId="286"/>
    <cellStyle name="__ПЭПиБюджет на 2006г том числе ПСУиС_250106_Приложение 6 1 к Бизнес Плану 2010г_v18_Приложение №3-1_1" xfId="287"/>
    <cellStyle name="__ПЭПиБюджет на 2006г том числе ПСУиС_250106_Приложение 6 1 к Бизнес Плану 2010г_v18_Приложение №3-1_1_Приложение 2" xfId="288"/>
    <cellStyle name="__ПЭПиБюджет на 2006г том числе ПСУиС_250106_Приложение 6 1 к Бизнес Плану 2010г_v18_Приложение №3-1_1_Приложение 2,3 первоисточник" xfId="289"/>
    <cellStyle name="__ПЭПиБюджет на 2006г том числе ПСУиС_250106_Приложение 6 1 к Бизнес Плану 2010г_v18_Приложение №3-1_1_Свод 2011 по крупным подрядчикам" xfId="290"/>
    <cellStyle name="__ПЭПиБюджет на 2006г том числе ПСУиС_250106_Приложение 6 1 к Бизнес Плану 2010г_v18_Приложение №3-2" xfId="291"/>
    <cellStyle name="__ПЭПиБюджет на 2006г том числе ПСУиС_250106_Приложение 6 1 к Бизнес Плану 2010г_v18_Приложение №3-2_Приложение 2" xfId="292"/>
    <cellStyle name="__ПЭПиБюджет на 2006г том числе ПСУиС_250106_Приложение 6 1 к Бизнес Плану 2010г_v18_Приложение №3-2_Приложение 2,3 первоисточник" xfId="293"/>
    <cellStyle name="__ПЭПиБюджет на 2006г том числе ПСУиС_250106_Приложение 6 1 к Бизнес Плану 2010г_v18_Приложение №3-2_Свод 2011 по крупным подрядчикам" xfId="294"/>
    <cellStyle name="__ПЭПиБюджет на 2006г том числе ПСУиС_250106_Приложение 6 1 к Бизнес Плану 2010г_v18_Приложение_1_2010-2014" xfId="295"/>
    <cellStyle name="__ПЭПиБюджет на 2006г том числе ПСУиС_250106_формы бюджетов к защите 2008 года" xfId="296"/>
    <cellStyle name="__ПЭПиБюджет на 2006г том числе ПСУиС_Анализ 15_БДР и БДДС Омское 2007" xfId="297"/>
    <cellStyle name="__ПЭПиБюджет на 2006г том числе ПСУиС_БДР МСК 1кв07 от Сергея 20 04 07" xfId="298"/>
    <cellStyle name="__ПЭПиБюджет на 2006г том числе ПСУиС_БДР МСК 1кв07 от Сергея 20 04 07_БДР и БДДС сети ФСК ОП 2008" xfId="299"/>
    <cellStyle name="__ПЭПиБюджет на 2006г том числе ПСУиС_БДР МСК 1кв07 от Сергея 20 04 07_формы бюджетов к защите 2008 года" xfId="300"/>
    <cellStyle name="__ПЭПиБюджет на 2006г том числе ПСУиС_Бизнес план ЦИУС 2008 год исполнение" xfId="301"/>
    <cellStyle name="__ПЭПиБюджет на 2006г том числе ПСУиС_Бизнес план ЦИУС 2008 исполнение (новый формат)" xfId="302"/>
    <cellStyle name="__ПЭПиБюджет на 2006г том числе ПСУиС_Бизнес план ЦИУС 2008 исполнение 1041" xfId="303"/>
    <cellStyle name="__ПЭПиБюджет на 2006г том числе ПСУиС_Бизнес план ЦИУС 2008 исполнение 1041раб" xfId="304"/>
    <cellStyle name="__ПЭПиБюджет на 2006г том числе ПСУиС_Бизнес план ЦИУС 2008 исполнение 1041рабочий 16 04" xfId="305"/>
    <cellStyle name="__ПЭПиБюджет на 2006г том числе ПСУиС_Бизнес план ЦИУС 2008 исполнение 21 04 1" xfId="306"/>
    <cellStyle name="__ПЭПиБюджет на 2006г том числе ПСУиС_Бизнес план ЦИУС 2009 140409" xfId="307"/>
    <cellStyle name="__ПЭПиБюджет на 2006г том числе ПСУиС_Бизнес план ЦИУС 2009! 27 10 Р" xfId="308"/>
    <cellStyle name="__ПЭПиБюджет на 2006г том числе ПСУиС_Итоговые Планы 2010_v4!" xfId="309"/>
    <cellStyle name="__ПЭПиБюджет на 2006г том числе ПСУиС_Итоговые Планы 2010_v6!" xfId="310"/>
    <cellStyle name="__ПЭПиБюджет на 2006г том числе ПСУиС_Итоговые Планы 2010_v9-4!" xfId="311"/>
    <cellStyle name="__ПЭПиБюджет на 2006г том числе ПСУиС_Планы 2010_v5!+задвоения" xfId="312"/>
    <cellStyle name="__ПЭПиБюджет на 2006г том числе ПСУиС_Приложение 2 Вводы мощностей на 2009 год" xfId="313"/>
    <cellStyle name="__ПЭПиБюджет на 2006г том числе ПСУиС_Приложение 2 Вводы мощностей на 2009 год_Инфраструктура" xfId="314"/>
    <cellStyle name="__ПЭПиБюджет на 2006г том числе ПСУиС_Приложение 2 Вводы мощностей на 2009 год_Копия Приложение_1_2010-2014_ЦИУС" xfId="315"/>
    <cellStyle name="__ПЭПиБюджет на 2006г том числе ПСУиС_Приложение 2 Вводы мощностей на 2009 год_МЭС Волги" xfId="316"/>
    <cellStyle name="__ПЭПиБюджет на 2006г том числе ПСУиС_Приложение 2 Вводы мощностей на 2009 год_МЭС Волги-1" xfId="317"/>
    <cellStyle name="__ПЭПиБюджет на 2006г том числе ПСУиС_Приложение 2 Вводы мощностей на 2009 год_МЭС Востока" xfId="318"/>
    <cellStyle name="__ПЭПиБюджет на 2006г том числе ПСУиС_Приложение 2 Вводы мощностей на 2009 год_МЭС Востока -1" xfId="319"/>
    <cellStyle name="__ПЭПиБюджет на 2006г том числе ПСУиС_Приложение 2 Вводы мощностей на 2009 год_МЭС Северо-Запада" xfId="320"/>
    <cellStyle name="__ПЭПиБюджет на 2006г том числе ПСУиС_Приложение 2 Вводы мощностей на 2009 год_МЭС Северо-Запада -1" xfId="321"/>
    <cellStyle name="__ПЭПиБюджет на 2006г том числе ПСУиС_Приложение 2 Вводы мощностей на 2009 год_МЭС Урала" xfId="322"/>
    <cellStyle name="__ПЭПиБюджет на 2006г том числе ПСУиС_Приложение 2 Вводы мощностей на 2009 год_МЭС Центра" xfId="323"/>
    <cellStyle name="__ПЭПиБюджет на 2006г том числе ПСУиС_Приложение 2 Вводы мощностей на 2009 год_МЭС Юга" xfId="324"/>
    <cellStyle name="__ПЭПиБюджет на 2006г том числе ПСУиС_Приложение 2 Вводы мощностей на 2009 год_План финансирования и КВ на 3 и 4 кварталы 2010г. от 15.06.2010г. для ИА_2" xfId="325"/>
    <cellStyle name="__ПЭПиБюджет на 2006г том числе ПСУиС_Приложение 2 Вводы мощностей на 2009 год_Подписпнное со стороны ОАО ЦИУС ЕЭС ЗК №6" xfId="326"/>
    <cellStyle name="__ПЭПиБюджет на 2006г том числе ПСУиС_Приложение 2 Вводы мощностей на 2009 год_Приложение 4" xfId="327"/>
    <cellStyle name="__ПЭПиБюджет на 2006г том числе ПСУиС_Приложение 2 Вводы мощностей на 2009 год_Приложение №2-1" xfId="328"/>
    <cellStyle name="__ПЭПиБюджет на 2006г том числе ПСУиС_Приложение 2 Вводы мощностей на 2009 год_Приложение №2-1_скан по 2 кв." xfId="329"/>
    <cellStyle name="__ПЭПиБюджет на 2006г том числе ПСУиС_Приложение 2 Вводы мощностей на 2009 год_Приложение №2-1_скан по 2 кв._Приложение 2" xfId="330"/>
    <cellStyle name="__ПЭПиБюджет на 2006г том числе ПСУиС_Приложение 2 Вводы мощностей на 2009 год_Приложение №2-1_скан по 2 кв._Приложение 2,3 первоисточник" xfId="331"/>
    <cellStyle name="__ПЭПиБюджет на 2006г том числе ПСУиС_Приложение 2 Вводы мощностей на 2009 год_Приложение №2-1_скан по 2 кв._Свод 2011 по крупным подрядчикам" xfId="332"/>
    <cellStyle name="__ПЭПиБюджет на 2006г том числе ПСУиС_Приложение 2 Вводы мощностей на 2009 год_Приложение №2-2" xfId="333"/>
    <cellStyle name="__ПЭПиБюджет на 2006г том числе ПСУиС_Приложение 2 Вводы мощностей на 2009 год_Приложение №2-2_скан по 2 кв." xfId="334"/>
    <cellStyle name="__ПЭПиБюджет на 2006г том числе ПСУиС_Приложение 2 Вводы мощностей на 2009 год_Приложение №2-2_скан по 2 кв._Приложение 2" xfId="335"/>
    <cellStyle name="__ПЭПиБюджет на 2006г том числе ПСУиС_Приложение 2 Вводы мощностей на 2009 год_Приложение №2-2_скан по 2 кв._Приложение 2,3 первоисточник" xfId="336"/>
    <cellStyle name="__ПЭПиБюджет на 2006г том числе ПСУиС_Приложение 2 Вводы мощностей на 2009 год_Приложение №2-2_скан по 2 кв._Свод 2011 по крупным подрядчикам" xfId="337"/>
    <cellStyle name="__ПЭПиБюджет на 2006г том числе ПСУиС_Приложение 2 Вводы мощностей на 2009 год_Приложение №3-1" xfId="338"/>
    <cellStyle name="__ПЭПиБюджет на 2006г том числе ПСУиС_Приложение 2 Вводы мощностей на 2009 год_Приложение №3-1_1" xfId="339"/>
    <cellStyle name="__ПЭПиБюджет на 2006г том числе ПСУиС_Приложение 2 Вводы мощностей на 2009 год_Приложение №3-1_1_Приложение 2" xfId="340"/>
    <cellStyle name="__ПЭПиБюджет на 2006г том числе ПСУиС_Приложение 2 Вводы мощностей на 2009 год_Приложение №3-1_1_Приложение 2,3 первоисточник" xfId="341"/>
    <cellStyle name="__ПЭПиБюджет на 2006г том числе ПСУиС_Приложение 2 Вводы мощностей на 2009 год_Приложение №3-1_1_Свод 2011 по крупным подрядчикам" xfId="342"/>
    <cellStyle name="__ПЭПиБюджет на 2006г том числе ПСУиС_Приложение 2 Вводы мощностей на 2009 год_Приложение №3-2" xfId="343"/>
    <cellStyle name="__ПЭПиБюджет на 2006г том числе ПСУиС_Приложение 2 Вводы мощностей на 2009 год_Приложение №3-2_Приложение 2" xfId="344"/>
    <cellStyle name="__ПЭПиБюджет на 2006г том числе ПСУиС_Приложение 2 Вводы мощностей на 2009 год_Приложение №3-2_Приложение 2,3 первоисточник" xfId="345"/>
    <cellStyle name="__ПЭПиБюджет на 2006г том числе ПСУиС_Приложение 2 Вводы мощностей на 2009 год_Приложение №3-2_Свод 2011 по крупным подрядчикам" xfId="346"/>
    <cellStyle name="__ПЭПиБюджет на 2006г том числе ПСУиС_Приложение 2 Вводы мощностей на 2009 год_Приложение_1_2010-2014" xfId="347"/>
    <cellStyle name="__ПЭПиБюджет на 2006г том числе ПСУиС_Приложение 6 1 к Бизнес Плану 2010г_v18" xfId="348"/>
    <cellStyle name="__ПЭПиБюджет на 2006г том числе ПСУиС_Приложение 6 1 к Бизнес Плану 2010г_v18_Копия Приложение_1_2010-2014_ЦИУС" xfId="349"/>
    <cellStyle name="__ПЭПиБюджет на 2006г том числе ПСУиС_Приложение 6 1 к Бизнес Плану 2010г_v18_Приложение №2-1" xfId="350"/>
    <cellStyle name="__ПЭПиБюджет на 2006г том числе ПСУиС_Приложение 6 1 к Бизнес Плану 2010г_v18_Приложение №2-1_скан по 2 кв." xfId="351"/>
    <cellStyle name="__ПЭПиБюджет на 2006г том числе ПСУиС_Приложение 6 1 к Бизнес Плану 2010г_v18_Приложение №2-1_скан по 2 кв._Приложение 2" xfId="352"/>
    <cellStyle name="__ПЭПиБюджет на 2006г том числе ПСУиС_Приложение 6 1 к Бизнес Плану 2010г_v18_Приложение №2-1_скан по 2 кв._Приложение 2,3 первоисточник" xfId="353"/>
    <cellStyle name="__ПЭПиБюджет на 2006г том числе ПСУиС_Приложение 6 1 к Бизнес Плану 2010г_v18_Приложение №2-1_скан по 2 кв._Свод 2011 по крупным подрядчикам" xfId="354"/>
    <cellStyle name="__ПЭПиБюджет на 2006г том числе ПСУиС_Приложение 6 1 к Бизнес Плану 2010г_v18_Приложение №2-2" xfId="355"/>
    <cellStyle name="__ПЭПиБюджет на 2006г том числе ПСУиС_Приложение 6 1 к Бизнес Плану 2010г_v18_Приложение №2-2_скан по 2 кв." xfId="356"/>
    <cellStyle name="__ПЭПиБюджет на 2006г том числе ПСУиС_Приложение 6 1 к Бизнес Плану 2010г_v18_Приложение №2-2_скан по 2 кв._Приложение 2" xfId="357"/>
    <cellStyle name="__ПЭПиБюджет на 2006г том числе ПСУиС_Приложение 6 1 к Бизнес Плану 2010г_v18_Приложение №2-2_скан по 2 кв._Приложение 2,3 первоисточник" xfId="358"/>
    <cellStyle name="__ПЭПиБюджет на 2006г том числе ПСУиС_Приложение 6 1 к Бизнес Плану 2010г_v18_Приложение №2-2_скан по 2 кв._Свод 2011 по крупным подрядчикам" xfId="359"/>
    <cellStyle name="__ПЭПиБюджет на 2006г том числе ПСУиС_Приложение 6 1 к Бизнес Плану 2010г_v18_Приложение №3-1" xfId="360"/>
    <cellStyle name="__ПЭПиБюджет на 2006г том числе ПСУиС_Приложение 6 1 к Бизнес Плану 2010г_v18_Приложение №3-1_1" xfId="361"/>
    <cellStyle name="__ПЭПиБюджет на 2006г том числе ПСУиС_Приложение 6 1 к Бизнес Плану 2010г_v18_Приложение №3-1_1_Приложение 2" xfId="362"/>
    <cellStyle name="__ПЭПиБюджет на 2006г том числе ПСУиС_Приложение 6 1 к Бизнес Плану 2010г_v18_Приложение №3-1_1_Приложение 2,3 первоисточник" xfId="363"/>
    <cellStyle name="__ПЭПиБюджет на 2006г том числе ПСУиС_Приложение 6 1 к Бизнес Плану 2010г_v18_Приложение №3-1_1_Свод 2011 по крупным подрядчикам" xfId="364"/>
    <cellStyle name="__ПЭПиБюджет на 2006г том числе ПСУиС_Приложение 6 1 к Бизнес Плану 2010г_v18_Приложение №3-2" xfId="365"/>
    <cellStyle name="__ПЭПиБюджет на 2006г том числе ПСУиС_Приложение 6 1 к Бизнес Плану 2010г_v18_Приложение №3-2_Приложение 2" xfId="366"/>
    <cellStyle name="__ПЭПиБюджет на 2006г том числе ПСУиС_Приложение 6 1 к Бизнес Плану 2010г_v18_Приложение №3-2_Приложение 2,3 первоисточник" xfId="367"/>
    <cellStyle name="__ПЭПиБюджет на 2006г том числе ПСУиС_Приложение 6 1 к Бизнес Плану 2010г_v18_Приложение №3-2_Свод 2011 по крупным подрядчикам" xfId="368"/>
    <cellStyle name="__ПЭПиБюджет на 2006г том числе ПСУиС_Приложение 6 1 к Бизнес Плану 2010г_v18_Приложение_1_2010-2014" xfId="369"/>
    <cellStyle name="__ПЭПиБюджет на 2006г том числе ПСУиС_формы бюджетов к защите 2008 года" xfId="370"/>
    <cellStyle name="_081003 скорректир ЦПид 2008 1" xfId="371"/>
    <cellStyle name="_081003 скорректир ЦПид 2008 1_Книга1" xfId="372"/>
    <cellStyle name="_081003 скорректир ЦПид 2008 1_ПР ОФ на  2010-2014 01 10 2010 2011!!! для ДИиСП (2)" xfId="373"/>
    <cellStyle name="_081003 скорректир ЦПид 2008 1_ПР ОФ на  2010-2014 коррект  26 10 2010" xfId="374"/>
    <cellStyle name="_081003 скорректир ЦПид 2008 1_ПР ОФ на  2010-2014 коррект  26 10 2010 для ДИиСП (2)" xfId="375"/>
    <cellStyle name="_081003 скорректир ЦПид 2008 1_ПР ОФ на  2010-2014 коррект  26 10 2010 для ДИиСП (3)" xfId="376"/>
    <cellStyle name="_081006 прогр АТС и спец 300 млн руб (доп фин)" xfId="377"/>
    <cellStyle name="_081006 прогр АТС и спец 300 млн руб (доп фин)_Книга1" xfId="378"/>
    <cellStyle name="_081006 прогр АТС и спец 300 млн руб (доп фин)_ПР ОФ на  2010-2014 01 10 2010 2011!!! для ДИиСП (2)" xfId="379"/>
    <cellStyle name="_081006 прогр АТС и спец 300 млн руб (доп фин)_ПР ОФ на  2010-2014 коррект  26 10 2010" xfId="380"/>
    <cellStyle name="_081006 прогр АТС и спец 300 млн руб (доп фин)_ПР ОФ на  2010-2014 коррект  26 10 2010 для ДИиСП (2)" xfId="381"/>
    <cellStyle name="_081006 прогр АТС и спец 300 млн руб (доп фин)_ПР ОФ на  2010-2014 коррект  26 10 2010 для ДИиСП (3)" xfId="382"/>
    <cellStyle name="_1 Книга1" xfId="383"/>
    <cellStyle name="_1 Конвертер в новую форму" xfId="384"/>
    <cellStyle name="_1 прил 1" xfId="385"/>
    <cellStyle name="_1 прил 1 к письму о защите 2006г" xfId="386"/>
    <cellStyle name="_1 прил 1 к письму о защите 4кв 05г" xfId="387"/>
    <cellStyle name="_1 Приложение 1" xfId="388"/>
    <cellStyle name="_11_02.08.02.01" xfId="389"/>
    <cellStyle name="_1ПЭПиБюджет на 2006г" xfId="390"/>
    <cellStyle name="_1Форма БДР и БДДС на 2кв 2006" xfId="391"/>
    <cellStyle name="_2 1Расшифровки к ПЭП 2006г" xfId="392"/>
    <cellStyle name="_2 Анализ ст Топливо на 2кв 2006 Забайкальское" xfId="393"/>
    <cellStyle name="_2 ЗСП" xfId="394"/>
    <cellStyle name="_2008_2010 06022008" xfId="395"/>
    <cellStyle name="_2008_2010 06022008_Книга1" xfId="396"/>
    <cellStyle name="_2008_2010 06022008_ПР ОФ на  2010-2014 01 10 2010 2011!!! для ДИиСП (2)" xfId="397"/>
    <cellStyle name="_2008_2010 06022008_ПР ОФ на  2010-2014 коррект  26 10 2010" xfId="398"/>
    <cellStyle name="_2008_2010 06022008_ПР ОФ на  2010-2014 коррект  26 10 2010 для ДИиСП (2)" xfId="399"/>
    <cellStyle name="_2008_2010 06022008_ПР ОФ на  2010-2014 коррект  26 10 2010 для ДИиСП (3)" xfId="400"/>
    <cellStyle name="_206B52E0" xfId="401"/>
    <cellStyle name="_2приложение1 форма расчета по Спецодежде ПМЭС1" xfId="402"/>
    <cellStyle name="_3 Анализ отклонений по топливу" xfId="403"/>
    <cellStyle name="_3 БДР по кварталам" xfId="404"/>
    <cellStyle name="_3Расчет аморт.отчислений квартальный" xfId="405"/>
    <cellStyle name="_4 Анализ ГСМ 2006 Кузбасс" xfId="406"/>
    <cellStyle name="_5 Анализ ГСМ и энергии" xfId="407"/>
    <cellStyle name="_5 Проект согласованного плана Омского ПМЭС на 06г" xfId="408"/>
    <cellStyle name="_57B6AB88" xfId="409"/>
    <cellStyle name="_IP - v30_1-куратор (081006)" xfId="410"/>
    <cellStyle name="_IP - v31_0 (081010)" xfId="411"/>
    <cellStyle name="_Автотранспорт услуги+аренда расшифровка" xfId="412"/>
    <cellStyle name="_Аморт 3 кв + год ФСК" xfId="413"/>
    <cellStyle name="_Амортизация 3 кв 2006 г" xfId="414"/>
    <cellStyle name="_Анализ Забайкальского по Охране за 6 мес 05г" xfId="415"/>
    <cellStyle name="_Анализ командировочных расходов за 6мес" xfId="416"/>
    <cellStyle name="_Анализ ОС 2006 ФСК МСК" xfId="417"/>
    <cellStyle name="_Анализ откл ПЭП и Б" xfId="418"/>
    <cellStyle name="_Анализ ПЭП Красноярского на 2005г" xfId="419"/>
    <cellStyle name="_Анализ ПЭП Кузбасского ПМЭС на 2006г" xfId="420"/>
    <cellStyle name="_Анализ ПЭП Омского ПМЭС на 2005г" xfId="421"/>
    <cellStyle name="_Анализ ПЭП Омского ПМЭС на 4 кв.2005г" xfId="422"/>
    <cellStyle name="_Анализ СИБИРЬ 2006 исп Финоченко" xfId="423"/>
    <cellStyle name="_банки" xfId="424"/>
    <cellStyle name="_БДР 4кв и 2006год от Миши 20 12 06" xfId="425"/>
    <cellStyle name="_БДР и БДДС ЕНЭС ТПМЭС на  2006 (план 4 кв-расчет) МСК" xfId="426"/>
    <cellStyle name="_БДР и БДДС нов 2кв 2006" xfId="427"/>
    <cellStyle name="_БДР и БДДС сети ФСК ОП 2007" xfId="428"/>
    <cellStyle name="_БДР и БДДС ТОиР на 4кв 2006ММСК лимит" xfId="429"/>
    <cellStyle name="_БДР_БДДС_4кв06 РАБОЧИЙ-ОН!!!!!!!!!!!!!" xfId="430"/>
    <cellStyle name="_БДРиБДДС на 2кв.2006г" xfId="431"/>
    <cellStyle name="_БДС,БДР Бурятия 4 кв-л ТОиР1" xfId="432"/>
    <cellStyle name="_бюдж" xfId="433"/>
    <cellStyle name="_вар 3 Выгрузка из АРМа БДР 12мес по ФСК от 11_12_06 исп Финоченко" xfId="434"/>
    <cellStyle name="_ВМТ" xfId="435"/>
    <cellStyle name="_ВМТ_Книга1" xfId="436"/>
    <cellStyle name="_ВМТ_ПР ОФ на  2010-2014 01 10 2010 2011!!! для ДИиСП (2)" xfId="437"/>
    <cellStyle name="_ВМТ_ПР ОФ на  2010-2014 коррект  26 10 2010" xfId="438"/>
    <cellStyle name="_ВМТ_ПР ОФ на  2010-2014 коррект  26 10 2010 для ДИиСП (2)" xfId="439"/>
    <cellStyle name="_ВМТ_ПР ОФ на  2010-2014 коррект  26 10 2010 для ДИиСП (3)" xfId="440"/>
    <cellStyle name="_Выгрузка из АРМа БДР 9 мес по ФСК от 04_10_06 исп Финоченко" xfId="441"/>
    <cellStyle name="_Выгрузка из АРМа БДР 9 мес по ФСК от 26_09_06 исп Финоченко" xfId="442"/>
    <cellStyle name="_Выгрузка из АРМа БДР и БДДС 6 мес по ФСК от Михи по электр 03 07 06" xfId="443"/>
    <cellStyle name="_ЕНЭС ТОиР 2кв 06г ОП" xfId="444"/>
    <cellStyle name="_ЕНЭС ТОиР 2кв 06г ОП_15_2 1 6 1" xfId="445"/>
    <cellStyle name="_ЕНЭС ТОиР 2кв 06г ОП_Анализ 15_БДР и БДДС Омское 2007" xfId="446"/>
    <cellStyle name="_ЕНЭС ТОиР 2кв 06г ОП_БДР МСК 1кв07 от Сергея 20 04 07" xfId="447"/>
    <cellStyle name="_ЕНЭС ТОиР 2кв 06г ОП_БДР МСК 1кв07 от Сергея 20 04 07_БДР и БДДС сети ФСК ОП 2008" xfId="448"/>
    <cellStyle name="_ЕНЭС ТОиР 2кв 06г ОП_БДР МСК 1кв07 от Сергея 20 04 07_формы бюджетов к защите 2008 года" xfId="449"/>
    <cellStyle name="_ЕНЭС ТОиР 2кв 06г ОП_Бизнес план ЦИУС 2008 год исполнение" xfId="450"/>
    <cellStyle name="_ЕНЭС ТОиР 2кв 06г ОП_Бизнес план ЦИУС 2008 исполнение (новый формат)" xfId="451"/>
    <cellStyle name="_ЕНЭС ТОиР 2кв 06г ОП_Бизнес план ЦИУС 2008 исполнение 1041" xfId="452"/>
    <cellStyle name="_ЕНЭС ТОиР 2кв 06г ОП_Бизнес план ЦИУС 2008 исполнение 1041раб" xfId="453"/>
    <cellStyle name="_ЕНЭС ТОиР 2кв 06г ОП_Бизнес план ЦИУС 2008 исполнение 1041рабочий 16 04" xfId="454"/>
    <cellStyle name="_ЕНЭС ТОиР 2кв 06г ОП_Бизнес план ЦИУС 2008 исполнение 21 04 1" xfId="455"/>
    <cellStyle name="_ЕНЭС ТОиР 2кв 06г ОП_Бизнес план ЦИУС 2009 140409" xfId="456"/>
    <cellStyle name="_ЕНЭС ТОиР 2кв 06г ОП_Бизнес план ЦИУС 2009! 27 10 Р" xfId="457"/>
    <cellStyle name="_ЕНЭС ТОиР 2кв 06г ОП_Итоговые Планы 2010_v4!" xfId="458"/>
    <cellStyle name="_ЕНЭС ТОиР 2кв 06г ОП_Итоговые Планы 2010_v6!" xfId="459"/>
    <cellStyle name="_ЕНЭС ТОиР 2кв 06г ОП_Итоговые Планы 2010_v9-4!" xfId="460"/>
    <cellStyle name="_ЕНЭС ТОиР 2кв 06г ОП_Планы 2010_v5!+задвоения" xfId="461"/>
    <cellStyle name="_ЕНЭС ТОиР 2кв 06г ОП_Приложение 2 Вводы мощностей на 2009 год" xfId="462"/>
    <cellStyle name="_ЕНЭС ТОиР 2кв 06г ОП_Приложение 2 Вводы мощностей на 2009 год_Инфраструктура" xfId="463"/>
    <cellStyle name="_ЕНЭС ТОиР 2кв 06г ОП_Приложение 2 Вводы мощностей на 2009 год_Копия Приложение_1_2010-2014_ЦИУС" xfId="464"/>
    <cellStyle name="_ЕНЭС ТОиР 2кв 06г ОП_Приложение 2 Вводы мощностей на 2009 год_МЭС Волги" xfId="465"/>
    <cellStyle name="_ЕНЭС ТОиР 2кв 06г ОП_Приложение 2 Вводы мощностей на 2009 год_МЭС Волги-1" xfId="466"/>
    <cellStyle name="_ЕНЭС ТОиР 2кв 06г ОП_Приложение 2 Вводы мощностей на 2009 год_МЭС Востока" xfId="467"/>
    <cellStyle name="_ЕНЭС ТОиР 2кв 06г ОП_Приложение 2 Вводы мощностей на 2009 год_МЭС Востока -1" xfId="468"/>
    <cellStyle name="_ЕНЭС ТОиР 2кв 06г ОП_Приложение 2 Вводы мощностей на 2009 год_МЭС Северо-Запада" xfId="469"/>
    <cellStyle name="_ЕНЭС ТОиР 2кв 06г ОП_Приложение 2 Вводы мощностей на 2009 год_МЭС Северо-Запада -1" xfId="470"/>
    <cellStyle name="_ЕНЭС ТОиР 2кв 06г ОП_Приложение 2 Вводы мощностей на 2009 год_МЭС Урала" xfId="471"/>
    <cellStyle name="_ЕНЭС ТОиР 2кв 06г ОП_Приложение 2 Вводы мощностей на 2009 год_МЭС Центра" xfId="472"/>
    <cellStyle name="_ЕНЭС ТОиР 2кв 06г ОП_Приложение 2 Вводы мощностей на 2009 год_МЭС Юга" xfId="473"/>
    <cellStyle name="_ЕНЭС ТОиР 2кв 06г ОП_Приложение 2 Вводы мощностей на 2009 год_План финансирования и КВ на 3 и 4 кварталы 2010г. от 15.06.2010г. для ИА_2" xfId="474"/>
    <cellStyle name="_ЕНЭС ТОиР 2кв 06г ОП_Приложение 2 Вводы мощностей на 2009 год_Подписпнное со стороны ОАО ЦИУС ЕЭС ЗК №6" xfId="475"/>
    <cellStyle name="_ЕНЭС ТОиР 2кв 06г ОП_Приложение 2 Вводы мощностей на 2009 год_Приложение 4" xfId="476"/>
    <cellStyle name="_ЕНЭС ТОиР 2кв 06г ОП_Приложение 2 Вводы мощностей на 2009 год_Приложение №2-1" xfId="477"/>
    <cellStyle name="_ЕНЭС ТОиР 2кв 06г ОП_Приложение 2 Вводы мощностей на 2009 год_Приложение №2-1_скан по 2 кв." xfId="478"/>
    <cellStyle name="_ЕНЭС ТОиР 2кв 06г ОП_Приложение 2 Вводы мощностей на 2009 год_Приложение №2-1_скан по 2 кв._Приложение 2" xfId="479"/>
    <cellStyle name="_ЕНЭС ТОиР 2кв 06г ОП_Приложение 2 Вводы мощностей на 2009 год_Приложение №2-1_скан по 2 кв._Приложение 2,3 первоисточник" xfId="480"/>
    <cellStyle name="_ЕНЭС ТОиР 2кв 06г ОП_Приложение 2 Вводы мощностей на 2009 год_Приложение №2-1_скан по 2 кв._Свод 2011 по крупным подрядчикам" xfId="481"/>
    <cellStyle name="_ЕНЭС ТОиР 2кв 06г ОП_Приложение 2 Вводы мощностей на 2009 год_Приложение №2-2" xfId="482"/>
    <cellStyle name="_ЕНЭС ТОиР 2кв 06г ОП_Приложение 2 Вводы мощностей на 2009 год_Приложение №2-2_скан по 2 кв." xfId="483"/>
    <cellStyle name="_ЕНЭС ТОиР 2кв 06г ОП_Приложение 2 Вводы мощностей на 2009 год_Приложение №2-2_скан по 2 кв._Приложение 2" xfId="484"/>
    <cellStyle name="_ЕНЭС ТОиР 2кв 06г ОП_Приложение 2 Вводы мощностей на 2009 год_Приложение №2-2_скан по 2 кв._Приложение 2,3 первоисточник" xfId="485"/>
    <cellStyle name="_ЕНЭС ТОиР 2кв 06г ОП_Приложение 2 Вводы мощностей на 2009 год_Приложение №2-2_скан по 2 кв._Свод 2011 по крупным подрядчикам" xfId="486"/>
    <cellStyle name="_ЕНЭС ТОиР 2кв 06г ОП_Приложение 2 Вводы мощностей на 2009 год_Приложение №3-1" xfId="487"/>
    <cellStyle name="_ЕНЭС ТОиР 2кв 06г ОП_Приложение 2 Вводы мощностей на 2009 год_Приложение №3-1_1" xfId="488"/>
    <cellStyle name="_ЕНЭС ТОиР 2кв 06г ОП_Приложение 2 Вводы мощностей на 2009 год_Приложение №3-1_1_Приложение 2" xfId="489"/>
    <cellStyle name="_ЕНЭС ТОиР 2кв 06г ОП_Приложение 2 Вводы мощностей на 2009 год_Приложение №3-1_1_Приложение 2,3 первоисточник" xfId="490"/>
    <cellStyle name="_ЕНЭС ТОиР 2кв 06г ОП_Приложение 2 Вводы мощностей на 2009 год_Приложение №3-1_1_Свод 2011 по крупным подрядчикам" xfId="491"/>
    <cellStyle name="_ЕНЭС ТОиР 2кв 06г ОП_Приложение 2 Вводы мощностей на 2009 год_Приложение №3-2" xfId="492"/>
    <cellStyle name="_ЕНЭС ТОиР 2кв 06г ОП_Приложение 2 Вводы мощностей на 2009 год_Приложение №3-2_Приложение 2" xfId="493"/>
    <cellStyle name="_ЕНЭС ТОиР 2кв 06г ОП_Приложение 2 Вводы мощностей на 2009 год_Приложение №3-2_Приложение 2,3 первоисточник" xfId="494"/>
    <cellStyle name="_ЕНЭС ТОиР 2кв 06г ОП_Приложение 2 Вводы мощностей на 2009 год_Приложение №3-2_Свод 2011 по крупным подрядчикам" xfId="495"/>
    <cellStyle name="_ЕНЭС ТОиР 2кв 06г ОП_Приложение 2 Вводы мощностей на 2009 год_Приложение_1_2010-2014" xfId="496"/>
    <cellStyle name="_ЕНЭС ТОиР 2кв 06г ОП_Приложение 6 1 к Бизнес Плану 2010г_v18" xfId="497"/>
    <cellStyle name="_ЕНЭС ТОиР 2кв 06г ОП_Приложение 6 1 к Бизнес Плану 2010г_v18_Копия Приложение_1_2010-2014_ЦИУС" xfId="498"/>
    <cellStyle name="_ЕНЭС ТОиР 2кв 06г ОП_Приложение 6 1 к Бизнес Плану 2010г_v18_Приложение №2-1" xfId="499"/>
    <cellStyle name="_ЕНЭС ТОиР 2кв 06г ОП_Приложение 6 1 к Бизнес Плану 2010г_v18_Приложение №2-1_скан по 2 кв." xfId="500"/>
    <cellStyle name="_ЕНЭС ТОиР 2кв 06г ОП_Приложение 6 1 к Бизнес Плану 2010г_v18_Приложение №2-1_скан по 2 кв._Приложение 2" xfId="501"/>
    <cellStyle name="_ЕНЭС ТОиР 2кв 06г ОП_Приложение 6 1 к Бизнес Плану 2010г_v18_Приложение №2-1_скан по 2 кв._Приложение 2,3 первоисточник" xfId="502"/>
    <cellStyle name="_ЕНЭС ТОиР 2кв 06г ОП_Приложение 6 1 к Бизнес Плану 2010г_v18_Приложение №2-1_скан по 2 кв._Свод 2011 по крупным подрядчикам" xfId="503"/>
    <cellStyle name="_ЕНЭС ТОиР 2кв 06г ОП_Приложение 6 1 к Бизнес Плану 2010г_v18_Приложение №2-2" xfId="504"/>
    <cellStyle name="_ЕНЭС ТОиР 2кв 06г ОП_Приложение 6 1 к Бизнес Плану 2010г_v18_Приложение №2-2_скан по 2 кв." xfId="505"/>
    <cellStyle name="_ЕНЭС ТОиР 2кв 06г ОП_Приложение 6 1 к Бизнес Плану 2010г_v18_Приложение №2-2_скан по 2 кв._Приложение 2" xfId="506"/>
    <cellStyle name="_ЕНЭС ТОиР 2кв 06г ОП_Приложение 6 1 к Бизнес Плану 2010г_v18_Приложение №2-2_скан по 2 кв._Приложение 2,3 первоисточник" xfId="507"/>
    <cellStyle name="_ЕНЭС ТОиР 2кв 06г ОП_Приложение 6 1 к Бизнес Плану 2010г_v18_Приложение №2-2_скан по 2 кв._Свод 2011 по крупным подрядчикам" xfId="508"/>
    <cellStyle name="_ЕНЭС ТОиР 2кв 06г ОП_Приложение 6 1 к Бизнес Плану 2010г_v18_Приложение №3-1" xfId="509"/>
    <cellStyle name="_ЕНЭС ТОиР 2кв 06г ОП_Приложение 6 1 к Бизнес Плану 2010г_v18_Приложение №3-1_1" xfId="510"/>
    <cellStyle name="_ЕНЭС ТОиР 2кв 06г ОП_Приложение 6 1 к Бизнес Плану 2010г_v18_Приложение №3-1_1_Приложение 2" xfId="511"/>
    <cellStyle name="_ЕНЭС ТОиР 2кв 06г ОП_Приложение 6 1 к Бизнес Плану 2010г_v18_Приложение №3-1_1_Приложение 2,3 первоисточник" xfId="512"/>
    <cellStyle name="_ЕНЭС ТОиР 2кв 06г ОП_Приложение 6 1 к Бизнес Плану 2010г_v18_Приложение №3-1_1_Свод 2011 по крупным подрядчикам" xfId="513"/>
    <cellStyle name="_ЕНЭС ТОиР 2кв 06г ОП_Приложение 6 1 к Бизнес Плану 2010г_v18_Приложение №3-2" xfId="514"/>
    <cellStyle name="_ЕНЭС ТОиР 2кв 06г ОП_Приложение 6 1 к Бизнес Плану 2010г_v18_Приложение №3-2_Приложение 2" xfId="515"/>
    <cellStyle name="_ЕНЭС ТОиР 2кв 06г ОП_Приложение 6 1 к Бизнес Плану 2010г_v18_Приложение №3-2_Приложение 2,3 первоисточник" xfId="516"/>
    <cellStyle name="_ЕНЭС ТОиР 2кв 06г ОП_Приложение 6 1 к Бизнес Плану 2010г_v18_Приложение №3-2_Свод 2011 по крупным подрядчикам" xfId="517"/>
    <cellStyle name="_ЕНЭС ТОиР 2кв 06г ОП_Приложение 6 1 к Бизнес Плану 2010г_v18_Приложение_1_2010-2014" xfId="518"/>
    <cellStyle name="_ЕНЭС ТОиР 2кв 06г ОП_формы бюджетов к защите 2008 года" xfId="519"/>
    <cellStyle name="_Задание компании №4" xfId="520"/>
    <cellStyle name="_Замечания по формам" xfId="521"/>
    <cellStyle name="_ЗБП МСК Бурятия  БДР, БДДС 4 кв 2006 г ДЛН" xfId="522"/>
    <cellStyle name="_ЗБП МСК Бурятия  БДР, БДДС 4 кв 2006 г зак с УС (3)" xfId="523"/>
    <cellStyle name="_ЗБП МСК Бурятия Корр по функц бюджетам 3 и 4 кв 2007 год 25 07 07" xfId="524"/>
    <cellStyle name="_ЗБП ФСК  БДР, БДДС на 4 кв 2006 (заказчик)" xfId="525"/>
    <cellStyle name="_ЗБП ФСК  БДР, БДДС на 4 кв 2006 г" xfId="526"/>
    <cellStyle name="_ЗБП ФСК Корр по функц бюджетам 3 и 4 кв 2007 год 25 07 07" xfId="527"/>
    <cellStyle name="_из АРМ расчет БДДС и БДР 12мес 06г" xfId="528"/>
    <cellStyle name="_из АРМ расчет БДДС и БДР 9мес 06г" xfId="529"/>
    <cellStyle name="_Из АРМа БДР 6 мес по ФСК (МСК) от Михи к отчету 03 07 06" xfId="530"/>
    <cellStyle name="_Инструменты`2004" xfId="531"/>
    <cellStyle name="_ИП на 04 10 07 без 20071" xfId="532"/>
    <cellStyle name="_ИП на 04 10 07 без 20071_Книга1" xfId="533"/>
    <cellStyle name="_ИП на 04 10 07 без 20071_ПР ОФ на  2010-2014 01 10 2010 2011!!! для ДИиСП (2)" xfId="534"/>
    <cellStyle name="_ИП на 04 10 07 без 20071_ПР ОФ на  2010-2014 коррект  26 10 2010" xfId="535"/>
    <cellStyle name="_ИП на 04 10 07 без 20071_ПР ОФ на  2010-2014 коррект  26 10 2010 для ДИиСП (2)" xfId="536"/>
    <cellStyle name="_ИП на 04 10 07 без 20071_ПР ОФ на  2010-2014 коррект  26 10 2010 для ДИиСП (3)" xfId="537"/>
    <cellStyle name="_ИП на 04 10 07 после ЧАН" xfId="538"/>
    <cellStyle name="_ИП на 04 10 07 после ЧАН_Книга1" xfId="539"/>
    <cellStyle name="_ИП на 04 10 07 после ЧАН_ПР ОФ на  2010-2014 01 10 2010 2011!!! для ДИиСП (2)" xfId="540"/>
    <cellStyle name="_ИП на 04 10 07 после ЧАН_ПР ОФ на  2010-2014 коррект  26 10 2010" xfId="541"/>
    <cellStyle name="_ИП на 04 10 07 после ЧАН_ПР ОФ на  2010-2014 коррект  26 10 2010 для ДИиСП (2)" xfId="542"/>
    <cellStyle name="_ИП на 04 10 07 после ЧАН_ПР ОФ на  2010-2014 коррект  26 10 2010 для ДИиСП (3)" xfId="543"/>
    <cellStyle name="_ИП на 05.10.07" xfId="544"/>
    <cellStyle name="_ИП на 05.10.07_Книга1" xfId="545"/>
    <cellStyle name="_ИП на 05.10.07_ПР ОФ на  2010-2014 01 10 2010 2011!!! для ДИиСП (2)" xfId="546"/>
    <cellStyle name="_ИП на 05.10.07_ПР ОФ на  2010-2014 коррект  26 10 2010" xfId="547"/>
    <cellStyle name="_ИП на 05.10.07_ПР ОФ на  2010-2014 коррект  26 10 2010 для ДИиСП (2)" xfId="548"/>
    <cellStyle name="_ИП на 05.10.07_ПР ОФ на  2010-2014 коррект  26 10 2010 для ДИиСП (3)" xfId="549"/>
    <cellStyle name="_ИП ФСК 2007-2010" xfId="550"/>
    <cellStyle name="_ИП ФСК 2007-2010 (2)" xfId="551"/>
    <cellStyle name="_ИП ФСК 2007-2010_ИП ФСК 2007-2010 (2)" xfId="552"/>
    <cellStyle name="_ИП ФСК 2007-2010_Лист1" xfId="553"/>
    <cellStyle name="_ИП ФСК 2007-2010_Лист1_1" xfId="554"/>
    <cellStyle name="_ИП ФСК 2007-2010_Свод подрядчиков общий" xfId="555"/>
    <cellStyle name="_исп плана по приобр 2к" xfId="556"/>
    <cellStyle name="_к ПЭП Забайкальского ПМЭС на 2кв 05г" xfId="557"/>
    <cellStyle name="_Книга1" xfId="558"/>
    <cellStyle name="_Книга1_090811 - Наши планы - ver4_01" xfId="559"/>
    <cellStyle name="_Книга1_ЗК 2010-4 " xfId="560"/>
    <cellStyle name="_Книга1_ЗК 2011-1 " xfId="561"/>
    <cellStyle name="_Книга1_ЗК № 5  2009" xfId="562"/>
    <cellStyle name="_Книга1_Итоговые Планы 2010_v4!" xfId="563"/>
    <cellStyle name="_Книга1_Итоговые Планы 2010_v6!" xfId="564"/>
    <cellStyle name="_Книга1_Итоговые Планы 2010_v9-4!" xfId="565"/>
    <cellStyle name="_Книга1_Общий справочник_19-4" xfId="566"/>
    <cellStyle name="_Книга1_Отчет по КПЭ за 9 мес_v1" xfId="567"/>
    <cellStyle name="_Книга1_Планы 2010_v5!+задвоения" xfId="568"/>
    <cellStyle name="_Книга1_Приложение 6 1 к Бизнес Плану 2010г_v18" xfId="569"/>
    <cellStyle name="_Книга2" xfId="570"/>
    <cellStyle name="_Книга2_1" xfId="571"/>
    <cellStyle name="_Книга3" xfId="572"/>
    <cellStyle name="_Книга6" xfId="573"/>
    <cellStyle name="_Командировочные расходы 2006" xfId="574"/>
    <cellStyle name="_Комплексная по всем затратам ПСУИС" xfId="575"/>
    <cellStyle name="_комплексный" xfId="576"/>
    <cellStyle name="_комплексный1" xfId="577"/>
    <cellStyle name="_Копия 3кв_1" xfId="578"/>
    <cellStyle name="_Копия ЗБП МСК  Чита БДР, БДДС 4 кв 06 ТоиР 26 07 06" xfId="579"/>
    <cellStyle name="_Копия капвлож_бизнес-план25 05_1" xfId="580"/>
    <cellStyle name="_Копия Образец Предложения по корректировке ИП МЭС С-З_3" xfId="581"/>
    <cellStyle name="_Копия Образец Предложения по корректировке ИП МЭС С-З_3_Книга1" xfId="582"/>
    <cellStyle name="_Копия Образец Предложения по корректировке ИП МЭС С-З_3_ПР ОФ на  2010-2014 01 10 2010 2011!!! для ДИиСП (2)" xfId="583"/>
    <cellStyle name="_Копия Образец Предложения по корректировке ИП МЭС С-З_3_ПР ОФ на  2010-2014 коррект  26 10 2010" xfId="584"/>
    <cellStyle name="_Копия Образец Предложения по корректировке ИП МЭС С-З_3_ПР ОФ на  2010-2014 коррект  26 10 2010 для ДИиСП (2)" xfId="585"/>
    <cellStyle name="_Копия Образец Предложения по корректировке ИП МЭС С-З_3_ПР ОФ на  2010-2014 коррект  26 10 2010 для ДИиСП (3)" xfId="586"/>
    <cellStyle name="_Копия ПР ОФ 2010-2014 (исправ версия)" xfId="587"/>
    <cellStyle name="_Копия ПР ОФ 2010-2014 (исправ версия)_Книга1" xfId="588"/>
    <cellStyle name="_Копия ПР ОФ 2010-2014 (исправ версия)_ПР ОФ на  2010-2014 01 10 2010 2011!!! для ДИиСП (2)" xfId="589"/>
    <cellStyle name="_Копия ПР ОФ 2010-2014 (исправ версия)_ПР ОФ на  2010-2014 коррект  26 10 2010" xfId="590"/>
    <cellStyle name="_Копия ПР ОФ 2010-2014 (исправ версия)_ПР ОФ на  2010-2014 коррект  26 10 2010 для ДИиСП (2)" xfId="591"/>
    <cellStyle name="_Копия ПР ОФ 2010-2014 (исправ версия)_ПР ОФ на  2010-2014 коррект  26 10 2010 для ДИиСП (3)" xfId="592"/>
    <cellStyle name="_Копия Форма Корректировки плана ремонта электросетевых объектов ОАО ФСК ЕЭС и МСК на 2007" xfId="593"/>
    <cellStyle name="_Коррект 4кв06 31 10 06" xfId="594"/>
    <cellStyle name="_Корректировка ИП для Боброва" xfId="595"/>
    <cellStyle name="_корректировка КПМЭС 4кв" xfId="596"/>
    <cellStyle name="_корректировка КПМЭС 4кв ФСК 07 11 (2)" xfId="597"/>
    <cellStyle name="_корректировка КПМЭС ТОиР" xfId="598"/>
    <cellStyle name="_корректировка_КПМЭС 4кв" xfId="599"/>
    <cellStyle name="_Краткий анализ 2006г НОВЫЙ" xfId="600"/>
    <cellStyle name="_Лимит 4 кв 06г. (Согл год - утверж 9 мес)" xfId="601"/>
    <cellStyle name="_Лист1" xfId="602"/>
    <cellStyle name="_Лист1_1" xfId="603"/>
    <cellStyle name="_мтр 2006 год по месяцам" xfId="604"/>
    <cellStyle name="_МЭС Волги ЦПИД 2008-2010гг" xfId="605"/>
    <cellStyle name="_МЭС Волги ЦПИД 2008-2010гг_Книга1" xfId="606"/>
    <cellStyle name="_МЭС Волги ЦПИД 2008-2010гг_ПР ОФ на  2010-2014 01 10 2010 2011!!! для ДИиСП (2)" xfId="607"/>
    <cellStyle name="_МЭС Волги ЦПИД 2008-2010гг_ПР ОФ на  2010-2014 коррект  26 10 2010" xfId="608"/>
    <cellStyle name="_МЭС Волги ЦПИД 2008-2010гг_ПР ОФ на  2010-2014 коррект  26 10 2010 для ДИиСП (2)" xfId="609"/>
    <cellStyle name="_МЭС Волги ЦПИД 2008-2010гг_ПР ОФ на  2010-2014 коррект  26 10 2010 для ДИиСП (3)" xfId="610"/>
    <cellStyle name="_некомплекс 2009-2011" xfId="611"/>
    <cellStyle name="_некомплекс 2009-2011_Книга1" xfId="612"/>
    <cellStyle name="_некомплекс 2009-2011_ПР ОФ на  2010-2014 01 10 2010 2011!!! для ДИиСП (2)" xfId="613"/>
    <cellStyle name="_некомплекс 2009-2011_ПР ОФ на  2010-2014 коррект  26 10 2010" xfId="614"/>
    <cellStyle name="_некомплекс 2009-2011_ПР ОФ на  2010-2014 коррект  26 10 2010 для ДИиСП (2)" xfId="615"/>
    <cellStyle name="_некомплекс 2009-2011_ПР ОФ на  2010-2014 коррект  26 10 2010 для ДИиСП (3)" xfId="616"/>
    <cellStyle name="_Новый_КС2_Элпитание в МЭС Юга 5-7-1" xfId="617"/>
    <cellStyle name="_Общий свод 4 декабрь, ноябрь, октябрь" xfId="618"/>
    <cellStyle name="_Описание объектов" xfId="619"/>
    <cellStyle name="_Описание объектов_Книга1" xfId="620"/>
    <cellStyle name="_Описание объектов_ПР ОФ на  2010-2014 01 10 2010 2011!!! для ДИиСП (2)" xfId="621"/>
    <cellStyle name="_Описание объектов_ПР ОФ на  2010-2014 коррект  26 10 2010" xfId="622"/>
    <cellStyle name="_Описание объектов_ПР ОФ на  2010-2014 коррект  26 10 2010 для ДИиСП (2)" xfId="623"/>
    <cellStyle name="_Описание объектов_ПР ОФ на  2010-2014 коррект  26 10 2010 для ДИиСП (3)" xfId="624"/>
    <cellStyle name="_ОПМЭС 2004 статья 1_1_1_2" xfId="625"/>
    <cellStyle name="_Осн Форма 2_1_ОП 13 05(1)" xfId="626"/>
    <cellStyle name="_Отчет 2006 _П 15 01" xfId="627"/>
    <cellStyle name="_Подряд 4кв 06 КМС" xfId="628"/>
    <cellStyle name="_Последний ПЭП и Бюджет 2006 КузбПМЭС" xfId="629"/>
    <cellStyle name="_ПР ОФ 2010-2012 для ФСТ" xfId="630"/>
    <cellStyle name="_ПР ОФ 2010-2012 для ФСТ_Книга1" xfId="631"/>
    <cellStyle name="_ПР ОФ 2010-2012 для ФСТ_ПР ОФ на  2010-2014 01 10 2010 2011!!! для ДИиСП (2)" xfId="632"/>
    <cellStyle name="_ПР ОФ 2010-2012 для ФСТ_ПР ОФ на  2010-2014 коррект  26 10 2010" xfId="633"/>
    <cellStyle name="_ПР ОФ 2010-2012 для ФСТ_ПР ОФ на  2010-2014 коррект  26 10 2010 для ДИиСП (2)" xfId="634"/>
    <cellStyle name="_ПР ОФ 2010-2012 для ФСТ_ПР ОФ на  2010-2014 коррект  26 10 2010 для ДИиСП (3)" xfId="635"/>
    <cellStyle name="_ПР ОФ 2010-2014" xfId="636"/>
    <cellStyle name="_ПР ОФ 2010-2014_Книга1" xfId="637"/>
    <cellStyle name="_ПР ОФ 2010-2014_ПР ОФ на  2010-2014 01 10 2010 2011!!! для ДИиСП (2)" xfId="638"/>
    <cellStyle name="_ПР ОФ 2010-2014_ПР ОФ на  2010-2014 коррект  26 10 2010" xfId="639"/>
    <cellStyle name="_ПР ОФ 2010-2014_ПР ОФ на  2010-2014 коррект  26 10 2010 для ДИиСП (2)" xfId="640"/>
    <cellStyle name="_ПР ОФ 2010-2014_ПР ОФ на  2010-2014 коррект  26 10 2010 для ДИиСП (3)" xfId="641"/>
    <cellStyle name="_ПР ОФ на  2010-2014 01 10 2010 2011!!! для ДИиСП (2)" xfId="642"/>
    <cellStyle name="_ПР ОФ на  2010-2014 коррект  26 10 2010" xfId="643"/>
    <cellStyle name="_ПР ОФ на  2010-2014 коррект  26 10 2010 для ДИиСП (2)" xfId="644"/>
    <cellStyle name="_ПР ОФ на  2010-2014 коррект  26 10 2010 для ДИиСП (3)" xfId="645"/>
    <cellStyle name="_Предложения по реновации 2008-2012" xfId="646"/>
    <cellStyle name="_Предложения по реновации 2008-2012_Книга1" xfId="647"/>
    <cellStyle name="_Предложения по реновации 2008-2012_ПР ОФ на  2010-2014 01 10 2010 2011!!! для ДИиСП (2)" xfId="648"/>
    <cellStyle name="_Предложения по реновации 2008-2012_ПР ОФ на  2010-2014 коррект  26 10 2010" xfId="649"/>
    <cellStyle name="_Предложения по реновации 2008-2012_ПР ОФ на  2010-2014 коррект  26 10 2010 для ДИиСП (2)" xfId="650"/>
    <cellStyle name="_Предложения по реновации 2008-2012_ПР ОФ на  2010-2014 коррект  26 10 2010 для ДИиСП (3)" xfId="651"/>
    <cellStyle name="_Прил 1 Расчет транспортный налог" xfId="652"/>
    <cellStyle name="_Приложение 2 Вводы мощностей на 2009 год" xfId="653"/>
    <cellStyle name="_Приложение к протоколу Правления 070607с Чечней" xfId="654"/>
    <cellStyle name="_Приложение к протоколу Правления 070607с Чечней_Книга1" xfId="655"/>
    <cellStyle name="_Приложение к протоколу Правления 070607с Чечней_ПР ОФ на  2010-2014 01 10 2010 2011!!! для ДИиСП (2)" xfId="656"/>
    <cellStyle name="_Приложение к протоколу Правления 070607с Чечней_ПР ОФ на  2010-2014 коррект  26 10 2010" xfId="657"/>
    <cellStyle name="_Приложение к протоколу Правления 070607с Чечней_ПР ОФ на  2010-2014 коррект  26 10 2010 для ДИиСП (2)" xfId="658"/>
    <cellStyle name="_Приложение к протоколу Правления 070607с Чечней_ПР ОФ на  2010-2014 коррект  26 10 2010 для ДИиСП (3)" xfId="659"/>
    <cellStyle name="_Приобретение ОС 3кв.5.04.06г.(1)" xfId="660"/>
    <cellStyle name="_Приобретение ОС Упр 2007" xfId="661"/>
    <cellStyle name="_Прогноз 6мес06 ОП ФСК 19 06" xfId="662"/>
    <cellStyle name="_программа замены оборудования ФСК на 2008 коррект" xfId="663"/>
    <cellStyle name="_программа замены оборудования ФСК на 2008 коррект_Книга1" xfId="664"/>
    <cellStyle name="_программа замены оборудования ФСК на 2008 коррект_ПР ОФ на  2010-2014 01 10 2010 2011!!! для ДИиСП (2)" xfId="665"/>
    <cellStyle name="_программа замены оборудования ФСК на 2008 коррект_ПР ОФ на  2010-2014 коррект  26 10 2010" xfId="666"/>
    <cellStyle name="_программа замены оборудования ФСК на 2008 коррект_ПР ОФ на  2010-2014 коррект  26 10 2010 для ДИиСП (2)" xfId="667"/>
    <cellStyle name="_программа замены оборудования ФСК на 2008 коррект_ПР ОФ на  2010-2014 коррект  26 10 2010 для ДИиСП (3)" xfId="668"/>
    <cellStyle name="_Программы  замены ВЗУ и АБ ФСК и  МСК, ВМТ на 2008г" xfId="669"/>
    <cellStyle name="_Программы  замены ВЗУ и АБ ФСК и  МСК, ВМТ на 2008г_Книга1" xfId="670"/>
    <cellStyle name="_Программы  замены ВЗУ и АБ ФСК и  МСК, ВМТ на 2008г_ПР ОФ на  2010-2014 01 10 2010 2011!!! для ДИиСП (2)" xfId="671"/>
    <cellStyle name="_Программы  замены ВЗУ и АБ ФСК и  МСК, ВМТ на 2008г_ПР ОФ на  2010-2014 коррект  26 10 2010" xfId="672"/>
    <cellStyle name="_Программы  замены ВЗУ и АБ ФСК и  МСК, ВМТ на 2008г_ПР ОФ на  2010-2014 коррект  26 10 2010 для ДИиСП (2)" xfId="673"/>
    <cellStyle name="_Программы  замены ВЗУ и АБ ФСК и  МСК, ВМТ на 2008г_ПР ОФ на  2010-2014 коррект  26 10 2010 для ДИиСП (3)" xfId="674"/>
    <cellStyle name="_Проект 3 кв ТОиР  ХМК " xfId="675"/>
    <cellStyle name="_Проект 3 кв ТОиР Красноярск" xfId="676"/>
    <cellStyle name="_Проект плана по ремонту 3 кв ЗБП МСК ОАО Читаэнерго" xfId="677"/>
    <cellStyle name="_Проект плана по ремонту 3 кв. ЗБП МСК ОАО Бурятэнерго" xfId="678"/>
    <cellStyle name="_Проект подряд ремонт 3кв 06г ОП" xfId="679"/>
    <cellStyle name="_Проект сметы ОП ТОиР МСК 4кв 06г" xfId="680"/>
    <cellStyle name="_ПСУИС" xfId="681"/>
    <cellStyle name="_ПТОиР  БДР и БДДС 4кв 2006 КЭ" xfId="682"/>
    <cellStyle name="_ПТОиР  БДР и БДДС 4кв 2006 ХП" xfId="683"/>
    <cellStyle name="_ПТОиР  БДР и БДДС 4кв 2006 ХЭ" xfId="684"/>
    <cellStyle name="_ПЭП и Б на  2006 УпрМЭС 07.11.05" xfId="685"/>
    <cellStyle name="_ПЭП и Б на  2006 УпрМЭС утвержденный" xfId="686"/>
    <cellStyle name="_ПЭП и Бюджет 2005г 2-3 уровни" xfId="687"/>
    <cellStyle name="_ПЭП и Бюджет Кузбасского ПМЭС" xfId="688"/>
    <cellStyle name="_ПЭП и Бюджет на 2005г УправленияМЭС" xfId="689"/>
    <cellStyle name="_ПЭП и Бюджет на 4кв04г УправленияМЭС" xfId="690"/>
    <cellStyle name="_ПЭП на 3 кв 2006 г ЗБП МЭС" xfId="691"/>
    <cellStyle name="_ПЭПиБюджет на 2006гММСКмин" xfId="692"/>
    <cellStyle name="_ПЭПиБюджет на 2кв 2006гММСК" xfId="693"/>
    <cellStyle name="_ПЭПиБюджет на 2кв.2005г" xfId="694"/>
    <cellStyle name="_Р-5 02.01.06.06.02.03 Ответств" xfId="695"/>
    <cellStyle name="_РаппопортРАСЧЕТ ФОТ  на 9 мес 2008  " xfId="696"/>
    <cellStyle name="_расчет аморт.2006 ОП в МЭС" xfId="697"/>
    <cellStyle name="_Расчеты для плана   2006г" xfId="698"/>
    <cellStyle name="_Расчеты ЕНЭС   2006г" xfId="699"/>
    <cellStyle name="_Реестр Корректировок на ПМЭС 09 06г" xfId="700"/>
    <cellStyle name="_Резервная копия Выгрузка из АРМа БДР 9 мес по ФСК от Миши 11 09 06" xfId="701"/>
    <cellStyle name="_Резервная копия Резервная копия Выгрузка из АРМа БДР 9 мес по ФСК от Миши 11 09 06" xfId="702"/>
    <cellStyle name="_реконстр согл МЭС" xfId="703"/>
    <cellStyle name="_реконстр согл МЭС_Книга1" xfId="704"/>
    <cellStyle name="_реконстр согл МЭС_ПР ОФ на  2010-2014 01 10 2010 2011!!! для ДИиСП (2)" xfId="705"/>
    <cellStyle name="_реконстр согл МЭС_ПР ОФ на  2010-2014 коррект  26 10 2010" xfId="706"/>
    <cellStyle name="_реконстр согл МЭС_ПР ОФ на  2010-2014 коррект  26 10 2010 для ДИиСП (2)" xfId="707"/>
    <cellStyle name="_реконстр согл МЭС_ПР ОФ на  2010-2014 коррект  26 10 2010 для ДИиСП (3)" xfId="708"/>
    <cellStyle name="_ренновация ОФ ФСК 2008-2010 предл МЭС" xfId="709"/>
    <cellStyle name="_ренновация ОФ ФСК 2008-2010 предл МЭС_Книга1" xfId="710"/>
    <cellStyle name="_ренновация ОФ ФСК 2008-2010 предл МЭС_ПР ОФ на  2010-2014 01 10 2010 2011!!! для ДИиСП (2)" xfId="711"/>
    <cellStyle name="_ренновация ОФ ФСК 2008-2010 предл МЭС_ПР ОФ на  2010-2014 коррект  26 10 2010" xfId="712"/>
    <cellStyle name="_ренновация ОФ ФСК 2008-2010 предл МЭС_ПР ОФ на  2010-2014 коррект  26 10 2010 для ДИиСП (2)" xfId="713"/>
    <cellStyle name="_ренновация ОФ ФСК 2008-2010 предл МЭС_ПР ОФ на  2010-2014 коррект  26 10 2010 для ДИиСП (3)" xfId="714"/>
    <cellStyle name="_Реновация ОФ ФСК и МСК на 2009_2013 свод (2)" xfId="715"/>
    <cellStyle name="_Реновация ОФ ФСК и МСК на 2009_2013 свод (2)_Книга1" xfId="716"/>
    <cellStyle name="_Реновация ОФ ФСК и МСК на 2009_2013 свод (2)_ПР ОФ на  2010-2014 01 10 2010 2011!!! для ДИиСП (2)" xfId="717"/>
    <cellStyle name="_Реновация ОФ ФСК и МСК на 2009_2013 свод (2)_ПР ОФ на  2010-2014 коррект  26 10 2010" xfId="718"/>
    <cellStyle name="_Реновация ОФ ФСК и МСК на 2009_2013 свод (2)_ПР ОФ на  2010-2014 коррект  26 10 2010 для ДИиСП (2)" xfId="719"/>
    <cellStyle name="_Реновация ОФ ФСК и МСК на 2009_2013 свод (2)_ПР ОФ на  2010-2014 коррект  26 10 2010 для ДИиСП (3)" xfId="720"/>
    <cellStyle name="_Реновация ОФ ФСК и МСК на 2009_2015 (ПМЭС) испр 24.06.08" xfId="721"/>
    <cellStyle name="_Реновация ОФ ФСК и МСК на 2009_2015 (ПМЭС) испр 24.06.08_Книга1" xfId="722"/>
    <cellStyle name="_Реновация ОФ ФСК и МСК на 2009_2015 (ПМЭС) испр 24.06.08_ПР ОФ на  2010-2014 01 10 2010 2011!!! для ДИиСП (2)" xfId="723"/>
    <cellStyle name="_Реновация ОФ ФСК и МСК на 2009_2015 (ПМЭС) испр 24.06.08_ПР ОФ на  2010-2014 коррект  26 10 2010" xfId="724"/>
    <cellStyle name="_Реновация ОФ ФСК и МСК на 2009_2015 (ПМЭС) испр 24.06.08_ПР ОФ на  2010-2014 коррект  26 10 2010 для ДИиСП (2)" xfId="725"/>
    <cellStyle name="_Реновация ОФ ФСК и МСК на 2009_2015 (ПМЭС) испр 24.06.08_ПР ОФ на  2010-2014 коррект  26 10 2010 для ДИиСП (3)" xfId="726"/>
    <cellStyle name="_Свод (2)" xfId="727"/>
    <cellStyle name="_Свод Март 2009" xfId="728"/>
    <cellStyle name="_Свод подрядчиков общий" xfId="729"/>
    <cellStyle name="_СВОД прогноз БДДС 1пг 2007 07 06 07" xfId="730"/>
    <cellStyle name="_СВОД прогноз БДДС 1пг 2007 18 06 07 мах" xfId="731"/>
    <cellStyle name="_Свод Февраль 2009г." xfId="732"/>
    <cellStyle name="_Свод ЦИУС  2008 БДР защищенный" xfId="733"/>
    <cellStyle name="_Сибирь-84чел." xfId="734"/>
    <cellStyle name="_Смета 2008 год свод ЦИУС c изменениями филиалов" xfId="735"/>
    <cellStyle name="_СМЕТА ОКС 2 кв." xfId="736"/>
    <cellStyle name="_Согласованный бюджет 2006 г" xfId="737"/>
    <cellStyle name="_согласованный ФСК ФОТ ОП ЕНЭС" xfId="738"/>
    <cellStyle name="_Спецодежда" xfId="739"/>
    <cellStyle name="_спецодежда отправ в МЭС" xfId="740"/>
    <cellStyle name="_СПП  Правление 09102007" xfId="741"/>
    <cellStyle name="_СПП  Правление 09102007_Книга1" xfId="742"/>
    <cellStyle name="_СПП  Правление 09102007_ПР ОФ на  2010-2014 01 10 2010 2011!!! для ДИиСП (2)" xfId="743"/>
    <cellStyle name="_СПП  Правление 09102007_ПР ОФ на  2010-2014 коррект  26 10 2010" xfId="744"/>
    <cellStyle name="_СПП  Правление 09102007_ПР ОФ на  2010-2014 коррект  26 10 2010 для ДИиСП (2)" xfId="745"/>
    <cellStyle name="_СПП  Правление 09102007_ПР ОФ на  2010-2014 коррект  26 10 2010 для ДИиСП (3)" xfId="746"/>
    <cellStyle name="_Ст.1.1.1.1 Сырье и материалы 2004" xfId="747"/>
    <cellStyle name="_Страхование свод 2006 (испр)" xfId="748"/>
    <cellStyle name="_таблицы  к 2006г" xfId="749"/>
    <cellStyle name="_ТОиРУпр  БДР и БДДС на 4 кв 06" xfId="750"/>
    <cellStyle name="_ТПиР сетей ФСК на 2008г" xfId="751"/>
    <cellStyle name="_ТПиР сетей ФСК на 2008г_Книга1" xfId="752"/>
    <cellStyle name="_ТПиР сетей ФСК на 2008г_ПР ОФ на  2010-2014 01 10 2010 2011!!! для ДИиСП (2)" xfId="753"/>
    <cellStyle name="_ТПиР сетей ФСК на 2008г_ПР ОФ на  2010-2014 коррект  26 10 2010" xfId="754"/>
    <cellStyle name="_ТПиР сетей ФСК на 2008г_ПР ОФ на  2010-2014 коррект  26 10 2010 для ДИиСП (2)" xfId="755"/>
    <cellStyle name="_ТПиР сетей ФСК на 2008г_ПР ОФ на  2010-2014 коррект  26 10 2010 для ДИиСП (3)" xfId="756"/>
    <cellStyle name="_Упр Ар имущ 2 кв 2006 07 02оконч" xfId="757"/>
    <cellStyle name="_Управление МЭС ОС за1кв04г" xfId="758"/>
    <cellStyle name="_Форма БДР и БДДС на 4 кв 2006Кузбассэнерго МСК" xfId="759"/>
    <cellStyle name="_Форма БДР и БДДС на 4 кв 2006ФСК" xfId="760"/>
    <cellStyle name="_Форма БДР и БДДС на 4кв 2006 МСК" xfId="761"/>
    <cellStyle name="_Форма БДР и БДДС на 4кв 2006 ФСК" xfId="762"/>
    <cellStyle name="_Форма БДР, БДДС 4кв 06г ТОиР ФСК" xfId="763"/>
    <cellStyle name="_Форма на приобретение ОС  3 кв" xfId="764"/>
    <cellStyle name="_Форма ПЭП и Бюджет на 2кв 2005г ОПМЭС" xfId="765"/>
    <cellStyle name="_Форма ПЭП и Бюджет на 4кв 2005г ОПМЭС" xfId="766"/>
    <cellStyle name="_форма расчета по Спецодежде ПМЭС 2005 год 4 кв 05" xfId="767"/>
    <cellStyle name="_ФОТ 80чел.2008" xfId="768"/>
    <cellStyle name="_ХПМЭС Приобретение ОС 2006" xfId="769"/>
    <cellStyle name="_Январь 2009" xfId="770"/>
    <cellStyle name="20% - Акцент1 10" xfId="771"/>
    <cellStyle name="20% - Акцент1 11" xfId="772"/>
    <cellStyle name="20% - Акцент1 12" xfId="773"/>
    <cellStyle name="20% - Акцент1 13" xfId="774"/>
    <cellStyle name="20% - Акцент1 14" xfId="775"/>
    <cellStyle name="20% - Акцент1 15" xfId="776"/>
    <cellStyle name="20% - Акцент1 16" xfId="777"/>
    <cellStyle name="20% - Акцент1 17" xfId="778"/>
    <cellStyle name="20% - Акцент1 2" xfId="779"/>
    <cellStyle name="20% - Акцент1 2 2" xfId="780"/>
    <cellStyle name="20% - Акцент1 2 3" xfId="781"/>
    <cellStyle name="20% - Акцент1 2 4" xfId="782"/>
    <cellStyle name="20% - Акцент1 3" xfId="783"/>
    <cellStyle name="20% - Акцент1 4" xfId="784"/>
    <cellStyle name="20% - Акцент1 5" xfId="785"/>
    <cellStyle name="20% - Акцент1 6" xfId="786"/>
    <cellStyle name="20% - Акцент1 7" xfId="787"/>
    <cellStyle name="20% - Акцент1 8" xfId="788"/>
    <cellStyle name="20% - Акцент1 9" xfId="789"/>
    <cellStyle name="20% - Акцент2 10" xfId="790"/>
    <cellStyle name="20% - Акцент2 11" xfId="791"/>
    <cellStyle name="20% - Акцент2 12" xfId="792"/>
    <cellStyle name="20% - Акцент2 13" xfId="793"/>
    <cellStyle name="20% - Акцент2 14" xfId="794"/>
    <cellStyle name="20% - Акцент2 15" xfId="795"/>
    <cellStyle name="20% - Акцент2 16" xfId="796"/>
    <cellStyle name="20% - Акцент2 17" xfId="797"/>
    <cellStyle name="20% - Акцент2 2" xfId="798"/>
    <cellStyle name="20% - Акцент2 2 2" xfId="799"/>
    <cellStyle name="20% - Акцент2 2 3" xfId="800"/>
    <cellStyle name="20% - Акцент2 2 4" xfId="801"/>
    <cellStyle name="20% - Акцент2 3" xfId="802"/>
    <cellStyle name="20% - Акцент2 4" xfId="803"/>
    <cellStyle name="20% - Акцент2 5" xfId="804"/>
    <cellStyle name="20% - Акцент2 6" xfId="805"/>
    <cellStyle name="20% - Акцент2 7" xfId="806"/>
    <cellStyle name="20% - Акцент2 8" xfId="807"/>
    <cellStyle name="20% - Акцент2 9" xfId="808"/>
    <cellStyle name="20% - Акцент3 10" xfId="809"/>
    <cellStyle name="20% - Акцент3 11" xfId="810"/>
    <cellStyle name="20% - Акцент3 12" xfId="811"/>
    <cellStyle name="20% - Акцент3 13" xfId="812"/>
    <cellStyle name="20% - Акцент3 14" xfId="813"/>
    <cellStyle name="20% - Акцент3 15" xfId="814"/>
    <cellStyle name="20% - Акцент3 16" xfId="815"/>
    <cellStyle name="20% - Акцент3 17" xfId="816"/>
    <cellStyle name="20% - Акцент3 2" xfId="817"/>
    <cellStyle name="20% - Акцент3 2 2" xfId="818"/>
    <cellStyle name="20% - Акцент3 2 3" xfId="819"/>
    <cellStyle name="20% - Акцент3 2 4" xfId="820"/>
    <cellStyle name="20% - Акцент3 3" xfId="821"/>
    <cellStyle name="20% - Акцент3 4" xfId="822"/>
    <cellStyle name="20% - Акцент3 5" xfId="823"/>
    <cellStyle name="20% - Акцент3 6" xfId="824"/>
    <cellStyle name="20% - Акцент3 7" xfId="825"/>
    <cellStyle name="20% - Акцент3 8" xfId="826"/>
    <cellStyle name="20% - Акцент3 9" xfId="827"/>
    <cellStyle name="20% - Акцент4 10" xfId="828"/>
    <cellStyle name="20% - Акцент4 11" xfId="829"/>
    <cellStyle name="20% - Акцент4 12" xfId="830"/>
    <cellStyle name="20% - Акцент4 13" xfId="831"/>
    <cellStyle name="20% - Акцент4 14" xfId="832"/>
    <cellStyle name="20% - Акцент4 15" xfId="833"/>
    <cellStyle name="20% - Акцент4 16" xfId="834"/>
    <cellStyle name="20% - Акцент4 17" xfId="835"/>
    <cellStyle name="20% - Акцент4 2" xfId="836"/>
    <cellStyle name="20% - Акцент4 2 2" xfId="837"/>
    <cellStyle name="20% - Акцент4 2 3" xfId="838"/>
    <cellStyle name="20% - Акцент4 2 4" xfId="839"/>
    <cellStyle name="20% - Акцент4 3" xfId="840"/>
    <cellStyle name="20% - Акцент4 4" xfId="841"/>
    <cellStyle name="20% - Акцент4 5" xfId="842"/>
    <cellStyle name="20% - Акцент4 6" xfId="843"/>
    <cellStyle name="20% - Акцент4 7" xfId="844"/>
    <cellStyle name="20% - Акцент4 8" xfId="845"/>
    <cellStyle name="20% - Акцент4 9" xfId="846"/>
    <cellStyle name="20% - Акцент5 10" xfId="847"/>
    <cellStyle name="20% - Акцент5 11" xfId="848"/>
    <cellStyle name="20% - Акцент5 12" xfId="849"/>
    <cellStyle name="20% - Акцент5 13" xfId="850"/>
    <cellStyle name="20% - Акцент5 14" xfId="851"/>
    <cellStyle name="20% - Акцент5 15" xfId="852"/>
    <cellStyle name="20% - Акцент5 16" xfId="853"/>
    <cellStyle name="20% - Акцент5 17" xfId="854"/>
    <cellStyle name="20% - Акцент5 2" xfId="855"/>
    <cellStyle name="20% - Акцент5 2 2" xfId="856"/>
    <cellStyle name="20% - Акцент5 2 3" xfId="857"/>
    <cellStyle name="20% - Акцент5 2 4" xfId="858"/>
    <cellStyle name="20% - Акцент5 3" xfId="859"/>
    <cellStyle name="20% - Акцент5 4" xfId="860"/>
    <cellStyle name="20% - Акцент5 5" xfId="861"/>
    <cellStyle name="20% - Акцент5 6" xfId="862"/>
    <cellStyle name="20% - Акцент5 7" xfId="863"/>
    <cellStyle name="20% - Акцент5 8" xfId="864"/>
    <cellStyle name="20% - Акцент5 9" xfId="865"/>
    <cellStyle name="20% - Акцент6 10" xfId="866"/>
    <cellStyle name="20% - Акцент6 11" xfId="867"/>
    <cellStyle name="20% - Акцент6 12" xfId="868"/>
    <cellStyle name="20% - Акцент6 13" xfId="869"/>
    <cellStyle name="20% - Акцент6 14" xfId="870"/>
    <cellStyle name="20% - Акцент6 15" xfId="871"/>
    <cellStyle name="20% - Акцент6 16" xfId="872"/>
    <cellStyle name="20% - Акцент6 17" xfId="873"/>
    <cellStyle name="20% - Акцент6 2" xfId="874"/>
    <cellStyle name="20% - Акцент6 2 2" xfId="875"/>
    <cellStyle name="20% - Акцент6 2 3" xfId="876"/>
    <cellStyle name="20% - Акцент6 2 4" xfId="877"/>
    <cellStyle name="20% - Акцент6 3" xfId="878"/>
    <cellStyle name="20% - Акцент6 4" xfId="879"/>
    <cellStyle name="20% - Акцент6 5" xfId="880"/>
    <cellStyle name="20% - Акцент6 6" xfId="881"/>
    <cellStyle name="20% - Акцент6 7" xfId="882"/>
    <cellStyle name="20% - Акцент6 8" xfId="883"/>
    <cellStyle name="20% - Акцент6 9" xfId="884"/>
    <cellStyle name="40% - Акцент1 10" xfId="885"/>
    <cellStyle name="40% - Акцент1 11" xfId="886"/>
    <cellStyle name="40% - Акцент1 12" xfId="887"/>
    <cellStyle name="40% - Акцент1 13" xfId="888"/>
    <cellStyle name="40% - Акцент1 14" xfId="889"/>
    <cellStyle name="40% - Акцент1 15" xfId="890"/>
    <cellStyle name="40% - Акцент1 16" xfId="891"/>
    <cellStyle name="40% - Акцент1 17" xfId="892"/>
    <cellStyle name="40% - Акцент1 2" xfId="893"/>
    <cellStyle name="40% - Акцент1 2 2" xfId="894"/>
    <cellStyle name="40% - Акцент1 2 3" xfId="895"/>
    <cellStyle name="40% - Акцент1 2 4" xfId="896"/>
    <cellStyle name="40% - Акцент1 3" xfId="897"/>
    <cellStyle name="40% - Акцент1 4" xfId="898"/>
    <cellStyle name="40% - Акцент1 5" xfId="899"/>
    <cellStyle name="40% - Акцент1 6" xfId="900"/>
    <cellStyle name="40% - Акцент1 7" xfId="901"/>
    <cellStyle name="40% - Акцент1 8" xfId="902"/>
    <cellStyle name="40% - Акцент1 9" xfId="903"/>
    <cellStyle name="40% - Акцент2 10" xfId="904"/>
    <cellStyle name="40% - Акцент2 11" xfId="905"/>
    <cellStyle name="40% - Акцент2 12" xfId="906"/>
    <cellStyle name="40% - Акцент2 13" xfId="907"/>
    <cellStyle name="40% - Акцент2 14" xfId="908"/>
    <cellStyle name="40% - Акцент2 15" xfId="909"/>
    <cellStyle name="40% - Акцент2 16" xfId="910"/>
    <cellStyle name="40% - Акцент2 17" xfId="911"/>
    <cellStyle name="40% - Акцент2 2" xfId="912"/>
    <cellStyle name="40% - Акцент2 2 2" xfId="913"/>
    <cellStyle name="40% - Акцент2 2 3" xfId="914"/>
    <cellStyle name="40% - Акцент2 2 4" xfId="915"/>
    <cellStyle name="40% - Акцент2 3" xfId="916"/>
    <cellStyle name="40% - Акцент2 4" xfId="917"/>
    <cellStyle name="40% - Акцент2 5" xfId="918"/>
    <cellStyle name="40% - Акцент2 6" xfId="919"/>
    <cellStyle name="40% - Акцент2 7" xfId="920"/>
    <cellStyle name="40% - Акцент2 8" xfId="921"/>
    <cellStyle name="40% - Акцент2 9" xfId="922"/>
    <cellStyle name="40% - Акцент3 10" xfId="923"/>
    <cellStyle name="40% - Акцент3 11" xfId="924"/>
    <cellStyle name="40% - Акцент3 12" xfId="925"/>
    <cellStyle name="40% - Акцент3 13" xfId="926"/>
    <cellStyle name="40% - Акцент3 14" xfId="927"/>
    <cellStyle name="40% - Акцент3 15" xfId="928"/>
    <cellStyle name="40% - Акцент3 16" xfId="929"/>
    <cellStyle name="40% - Акцент3 17" xfId="930"/>
    <cellStyle name="40% - Акцент3 2" xfId="931"/>
    <cellStyle name="40% - Акцент3 2 2" xfId="932"/>
    <cellStyle name="40% - Акцент3 2 3" xfId="933"/>
    <cellStyle name="40% - Акцент3 2 4" xfId="934"/>
    <cellStyle name="40% - Акцент3 3" xfId="935"/>
    <cellStyle name="40% - Акцент3 4" xfId="936"/>
    <cellStyle name="40% - Акцент3 5" xfId="937"/>
    <cellStyle name="40% - Акцент3 6" xfId="938"/>
    <cellStyle name="40% - Акцент3 7" xfId="939"/>
    <cellStyle name="40% - Акцент3 8" xfId="940"/>
    <cellStyle name="40% - Акцент3 9" xfId="941"/>
    <cellStyle name="40% - Акцент4 10" xfId="942"/>
    <cellStyle name="40% - Акцент4 11" xfId="943"/>
    <cellStyle name="40% - Акцент4 12" xfId="944"/>
    <cellStyle name="40% - Акцент4 13" xfId="945"/>
    <cellStyle name="40% - Акцент4 14" xfId="946"/>
    <cellStyle name="40% - Акцент4 15" xfId="947"/>
    <cellStyle name="40% - Акцент4 16" xfId="948"/>
    <cellStyle name="40% - Акцент4 17" xfId="949"/>
    <cellStyle name="40% - Акцент4 2" xfId="950"/>
    <cellStyle name="40% - Акцент4 2 2" xfId="951"/>
    <cellStyle name="40% - Акцент4 2 3" xfId="952"/>
    <cellStyle name="40% - Акцент4 2 4" xfId="953"/>
    <cellStyle name="40% - Акцент4 3" xfId="954"/>
    <cellStyle name="40% - Акцент4 4" xfId="955"/>
    <cellStyle name="40% - Акцент4 5" xfId="956"/>
    <cellStyle name="40% - Акцент4 6" xfId="957"/>
    <cellStyle name="40% - Акцент4 7" xfId="958"/>
    <cellStyle name="40% - Акцент4 8" xfId="959"/>
    <cellStyle name="40% - Акцент4 9" xfId="960"/>
    <cellStyle name="40% - Акцент5 10" xfId="961"/>
    <cellStyle name="40% - Акцент5 11" xfId="962"/>
    <cellStyle name="40% - Акцент5 12" xfId="963"/>
    <cellStyle name="40% - Акцент5 13" xfId="964"/>
    <cellStyle name="40% - Акцент5 14" xfId="965"/>
    <cellStyle name="40% - Акцент5 15" xfId="966"/>
    <cellStyle name="40% - Акцент5 16" xfId="967"/>
    <cellStyle name="40% - Акцент5 17" xfId="968"/>
    <cellStyle name="40% - Акцент5 2" xfId="969"/>
    <cellStyle name="40% - Акцент5 2 2" xfId="970"/>
    <cellStyle name="40% - Акцент5 2 3" xfId="971"/>
    <cellStyle name="40% - Акцент5 2 4" xfId="972"/>
    <cellStyle name="40% - Акцент5 3" xfId="973"/>
    <cellStyle name="40% - Акцент5 4" xfId="974"/>
    <cellStyle name="40% - Акцент5 5" xfId="975"/>
    <cellStyle name="40% - Акцент5 6" xfId="976"/>
    <cellStyle name="40% - Акцент5 7" xfId="977"/>
    <cellStyle name="40% - Акцент5 8" xfId="978"/>
    <cellStyle name="40% - Акцент5 9" xfId="979"/>
    <cellStyle name="40% - Акцент6 10" xfId="980"/>
    <cellStyle name="40% - Акцент6 11" xfId="981"/>
    <cellStyle name="40% - Акцент6 12" xfId="982"/>
    <cellStyle name="40% - Акцент6 13" xfId="983"/>
    <cellStyle name="40% - Акцент6 14" xfId="984"/>
    <cellStyle name="40% - Акцент6 15" xfId="985"/>
    <cellStyle name="40% - Акцент6 16" xfId="986"/>
    <cellStyle name="40% - Акцент6 17" xfId="987"/>
    <cellStyle name="40% - Акцент6 2" xfId="988"/>
    <cellStyle name="40% - Акцент6 2 2" xfId="989"/>
    <cellStyle name="40% - Акцент6 2 3" xfId="990"/>
    <cellStyle name="40% - Акцент6 2 4" xfId="991"/>
    <cellStyle name="40% - Акцент6 3" xfId="992"/>
    <cellStyle name="40% - Акцент6 4" xfId="993"/>
    <cellStyle name="40% - Акцент6 5" xfId="994"/>
    <cellStyle name="40% - Акцент6 6" xfId="995"/>
    <cellStyle name="40% - Акцент6 7" xfId="996"/>
    <cellStyle name="40% - Акцент6 8" xfId="997"/>
    <cellStyle name="40% - Акцент6 9" xfId="998"/>
    <cellStyle name="60% - Акцент1 10" xfId="999"/>
    <cellStyle name="60% - Акцент1 11" xfId="1000"/>
    <cellStyle name="60% - Акцент1 12" xfId="1001"/>
    <cellStyle name="60% - Акцент1 13" xfId="1002"/>
    <cellStyle name="60% - Акцент1 14" xfId="1003"/>
    <cellStyle name="60% - Акцент1 15" xfId="1004"/>
    <cellStyle name="60% - Акцент1 16" xfId="1005"/>
    <cellStyle name="60% - Акцент1 17" xfId="1006"/>
    <cellStyle name="60% - Акцент1 2" xfId="1007"/>
    <cellStyle name="60% - Акцент1 2 2" xfId="1008"/>
    <cellStyle name="60% - Акцент1 2 3" xfId="1009"/>
    <cellStyle name="60% - Акцент1 2 4" xfId="1010"/>
    <cellStyle name="60% - Акцент1 3" xfId="1011"/>
    <cellStyle name="60% - Акцент1 4" xfId="1012"/>
    <cellStyle name="60% - Акцент1 5" xfId="1013"/>
    <cellStyle name="60% - Акцент1 6" xfId="1014"/>
    <cellStyle name="60% - Акцент1 7" xfId="1015"/>
    <cellStyle name="60% - Акцент1 8" xfId="1016"/>
    <cellStyle name="60% - Акцент1 9" xfId="1017"/>
    <cellStyle name="60% - Акцент2 10" xfId="1018"/>
    <cellStyle name="60% - Акцент2 11" xfId="1019"/>
    <cellStyle name="60% - Акцент2 12" xfId="1020"/>
    <cellStyle name="60% - Акцент2 13" xfId="1021"/>
    <cellStyle name="60% - Акцент2 14" xfId="1022"/>
    <cellStyle name="60% - Акцент2 15" xfId="1023"/>
    <cellStyle name="60% - Акцент2 16" xfId="1024"/>
    <cellStyle name="60% - Акцент2 17" xfId="1025"/>
    <cellStyle name="60% - Акцент2 2" xfId="1026"/>
    <cellStyle name="60% - Акцент2 2 2" xfId="1027"/>
    <cellStyle name="60% - Акцент2 2 3" xfId="1028"/>
    <cellStyle name="60% - Акцент2 2 4" xfId="1029"/>
    <cellStyle name="60% - Акцент2 3" xfId="1030"/>
    <cellStyle name="60% - Акцент2 4" xfId="1031"/>
    <cellStyle name="60% - Акцент2 5" xfId="1032"/>
    <cellStyle name="60% - Акцент2 6" xfId="1033"/>
    <cellStyle name="60% - Акцент2 7" xfId="1034"/>
    <cellStyle name="60% - Акцент2 8" xfId="1035"/>
    <cellStyle name="60% - Акцент2 9" xfId="1036"/>
    <cellStyle name="60% - Акцент3 10" xfId="1037"/>
    <cellStyle name="60% - Акцент3 11" xfId="1038"/>
    <cellStyle name="60% - Акцент3 12" xfId="1039"/>
    <cellStyle name="60% - Акцент3 13" xfId="1040"/>
    <cellStyle name="60% - Акцент3 14" xfId="1041"/>
    <cellStyle name="60% - Акцент3 15" xfId="1042"/>
    <cellStyle name="60% - Акцент3 16" xfId="1043"/>
    <cellStyle name="60% - Акцент3 17" xfId="1044"/>
    <cellStyle name="60% - Акцент3 2" xfId="1045"/>
    <cellStyle name="60% - Акцент3 2 2" xfId="1046"/>
    <cellStyle name="60% - Акцент3 2 3" xfId="1047"/>
    <cellStyle name="60% - Акцент3 2 4" xfId="1048"/>
    <cellStyle name="60% - Акцент3 3" xfId="1049"/>
    <cellStyle name="60% - Акцент3 4" xfId="1050"/>
    <cellStyle name="60% - Акцент3 5" xfId="1051"/>
    <cellStyle name="60% - Акцент3 6" xfId="1052"/>
    <cellStyle name="60% - Акцент3 7" xfId="1053"/>
    <cellStyle name="60% - Акцент3 8" xfId="1054"/>
    <cellStyle name="60% - Акцент3 9" xfId="1055"/>
    <cellStyle name="60% - Акцент4 10" xfId="1056"/>
    <cellStyle name="60% - Акцент4 11" xfId="1057"/>
    <cellStyle name="60% - Акцент4 12" xfId="1058"/>
    <cellStyle name="60% - Акцент4 13" xfId="1059"/>
    <cellStyle name="60% - Акцент4 14" xfId="1060"/>
    <cellStyle name="60% - Акцент4 15" xfId="1061"/>
    <cellStyle name="60% - Акцент4 16" xfId="1062"/>
    <cellStyle name="60% - Акцент4 17" xfId="1063"/>
    <cellStyle name="60% - Акцент4 2" xfId="1064"/>
    <cellStyle name="60% - Акцент4 2 2" xfId="1065"/>
    <cellStyle name="60% - Акцент4 2 3" xfId="1066"/>
    <cellStyle name="60% - Акцент4 2 4" xfId="1067"/>
    <cellStyle name="60% - Акцент4 3" xfId="1068"/>
    <cellStyle name="60% - Акцент4 4" xfId="1069"/>
    <cellStyle name="60% - Акцент4 5" xfId="1070"/>
    <cellStyle name="60% - Акцент4 6" xfId="1071"/>
    <cellStyle name="60% - Акцент4 7" xfId="1072"/>
    <cellStyle name="60% - Акцент4 8" xfId="1073"/>
    <cellStyle name="60% - Акцент4 9" xfId="1074"/>
    <cellStyle name="60% - Акцент5 10" xfId="1075"/>
    <cellStyle name="60% - Акцент5 11" xfId="1076"/>
    <cellStyle name="60% - Акцент5 12" xfId="1077"/>
    <cellStyle name="60% - Акцент5 13" xfId="1078"/>
    <cellStyle name="60% - Акцент5 14" xfId="1079"/>
    <cellStyle name="60% - Акцент5 15" xfId="1080"/>
    <cellStyle name="60% - Акцент5 16" xfId="1081"/>
    <cellStyle name="60% - Акцент5 17" xfId="1082"/>
    <cellStyle name="60% - Акцент5 2" xfId="1083"/>
    <cellStyle name="60% - Акцент5 2 2" xfId="1084"/>
    <cellStyle name="60% - Акцент5 2 3" xfId="1085"/>
    <cellStyle name="60% - Акцент5 2 4" xfId="1086"/>
    <cellStyle name="60% - Акцент5 3" xfId="1087"/>
    <cellStyle name="60% - Акцент5 4" xfId="1088"/>
    <cellStyle name="60% - Акцент5 5" xfId="1089"/>
    <cellStyle name="60% - Акцент5 6" xfId="1090"/>
    <cellStyle name="60% - Акцент5 7" xfId="1091"/>
    <cellStyle name="60% - Акцент5 8" xfId="1092"/>
    <cellStyle name="60% - Акцент5 9" xfId="1093"/>
    <cellStyle name="60% - Акцент6 10" xfId="1094"/>
    <cellStyle name="60% - Акцент6 11" xfId="1095"/>
    <cellStyle name="60% - Акцент6 12" xfId="1096"/>
    <cellStyle name="60% - Акцент6 13" xfId="1097"/>
    <cellStyle name="60% - Акцент6 14" xfId="1098"/>
    <cellStyle name="60% - Акцент6 15" xfId="1099"/>
    <cellStyle name="60% - Акцент6 16" xfId="1100"/>
    <cellStyle name="60% - Акцент6 17" xfId="1101"/>
    <cellStyle name="60% - Акцент6 2" xfId="1102"/>
    <cellStyle name="60% - Акцент6 2 2" xfId="1103"/>
    <cellStyle name="60% - Акцент6 2 3" xfId="1104"/>
    <cellStyle name="60% - Акцент6 2 4" xfId="1105"/>
    <cellStyle name="60% - Акцент6 3" xfId="1106"/>
    <cellStyle name="60% - Акцент6 4" xfId="1107"/>
    <cellStyle name="60% - Акцент6 5" xfId="1108"/>
    <cellStyle name="60% - Акцент6 6" xfId="1109"/>
    <cellStyle name="60% - Акцент6 7" xfId="1110"/>
    <cellStyle name="60% - Акцент6 8" xfId="1111"/>
    <cellStyle name="60% - Акцент6 9" xfId="1112"/>
    <cellStyle name="Default" xfId="1113"/>
    <cellStyle name="Excel Built-in Normal" xfId="3"/>
    <cellStyle name="Normal_41123 3.1 Консолидированный Бюджет" xfId="1114"/>
    <cellStyle name="Position" xfId="1115"/>
    <cellStyle name="SAPBEXaggData" xfId="1116"/>
    <cellStyle name="SAPBEXaggDataEmph" xfId="1117"/>
    <cellStyle name="SAPBEXaggItem" xfId="1118"/>
    <cellStyle name="SAPBEXaggItemX" xfId="1119"/>
    <cellStyle name="SAPBEXchaText" xfId="1120"/>
    <cellStyle name="SAPBEXchaText 2" xfId="1121"/>
    <cellStyle name="SAPBEXchaText_бюджет на 07 12 2010" xfId="1122"/>
    <cellStyle name="SAPBEXexcBad7" xfId="1123"/>
    <cellStyle name="SAPBEXexcBad8" xfId="1124"/>
    <cellStyle name="SAPBEXexcBad9" xfId="1125"/>
    <cellStyle name="SAPBEXexcCritical4" xfId="1126"/>
    <cellStyle name="SAPBEXexcCritical5" xfId="1127"/>
    <cellStyle name="SAPBEXexcCritical6" xfId="1128"/>
    <cellStyle name="SAPBEXexcGood1" xfId="1129"/>
    <cellStyle name="SAPBEXexcGood2" xfId="1130"/>
    <cellStyle name="SAPBEXexcGood3" xfId="1131"/>
    <cellStyle name="SAPBEXfilterDrill" xfId="1132"/>
    <cellStyle name="SAPBEXfilterDrill 2" xfId="1133"/>
    <cellStyle name="SAPBEXfilterDrill_xSAPtemp7681" xfId="1134"/>
    <cellStyle name="SAPBEXfilterItem" xfId="1135"/>
    <cellStyle name="SAPBEXfilterItem 2" xfId="1136"/>
    <cellStyle name="SAPBEXfilterItem_бюджет на 07 12 2010" xfId="1137"/>
    <cellStyle name="SAPBEXfilterText" xfId="1138"/>
    <cellStyle name="SAPBEXformats" xfId="1139"/>
    <cellStyle name="SAPBEXheaderItem" xfId="1140"/>
    <cellStyle name="SAPBEXheaderItem 2" xfId="1141"/>
    <cellStyle name="SAPBEXheaderItem_бюджет на 07 12 2010" xfId="1142"/>
    <cellStyle name="SAPBEXheaderText" xfId="1143"/>
    <cellStyle name="SAPBEXheaderText 2" xfId="1144"/>
    <cellStyle name="SAPBEXheaderText_бюджет на 07 12 2010" xfId="1145"/>
    <cellStyle name="SAPBEXHLevel0" xfId="1146"/>
    <cellStyle name="SAPBEXHLevel0 2" xfId="1147"/>
    <cellStyle name="SAPBEXHLevel0 3" xfId="1148"/>
    <cellStyle name="SAPBEXHLevel0_xSAPtemp7681" xfId="1149"/>
    <cellStyle name="SAPBEXHLevel0X" xfId="1150"/>
    <cellStyle name="SAPBEXHLevel0X 2" xfId="1151"/>
    <cellStyle name="SAPBEXHLevel0X_xSAPtemp7681" xfId="1152"/>
    <cellStyle name="SAPBEXHLevel1" xfId="1153"/>
    <cellStyle name="SAPBEXHLevel1 2" xfId="1154"/>
    <cellStyle name="SAPBEXHLevel1 3" xfId="1155"/>
    <cellStyle name="SAPBEXHLevel1_xSAPtemp7681" xfId="1156"/>
    <cellStyle name="SAPBEXHLevel1X" xfId="1157"/>
    <cellStyle name="SAPBEXHLevel1X 2" xfId="1158"/>
    <cellStyle name="SAPBEXHLevel1X_xSAPtemp7681" xfId="1159"/>
    <cellStyle name="SAPBEXHLevel2" xfId="1160"/>
    <cellStyle name="SAPBEXHLevel2 2" xfId="1161"/>
    <cellStyle name="SAPBEXHLevel2 3" xfId="1162"/>
    <cellStyle name="SAPBEXHLevel2_xSAPtemp7681" xfId="1163"/>
    <cellStyle name="SAPBEXHLevel2X" xfId="1164"/>
    <cellStyle name="SAPBEXHLevel2X 2" xfId="1165"/>
    <cellStyle name="SAPBEXHLevel2X_xSAPtemp7681" xfId="1166"/>
    <cellStyle name="SAPBEXHLevel3" xfId="1167"/>
    <cellStyle name="SAPBEXHLevel3 2" xfId="1168"/>
    <cellStyle name="SAPBEXHLevel3 3" xfId="1169"/>
    <cellStyle name="SAPBEXHLevel3_xSAPtemp7681" xfId="1170"/>
    <cellStyle name="SAPBEXHLevel3X" xfId="1171"/>
    <cellStyle name="SAPBEXHLevel3X 2" xfId="1172"/>
    <cellStyle name="SAPBEXHLevel3X_xSAPtemp7681" xfId="1173"/>
    <cellStyle name="SAPBEXresData" xfId="1174"/>
    <cellStyle name="SAPBEXresDataEmph" xfId="1175"/>
    <cellStyle name="SAPBEXresItem" xfId="1176"/>
    <cellStyle name="SAPBEXresItem 2" xfId="1177"/>
    <cellStyle name="SAPBEXresItem_xSAPtemp7681" xfId="1178"/>
    <cellStyle name="SAPBEXresItemX" xfId="1179"/>
    <cellStyle name="SAPBEXstdData" xfId="1180"/>
    <cellStyle name="SAPBEXstdDataEmph" xfId="1181"/>
    <cellStyle name="SAPBEXstdItem" xfId="1182"/>
    <cellStyle name="SAPBEXstdItem 2" xfId="1183"/>
    <cellStyle name="SAPBEXstdItem_xSAPtemp7681" xfId="1184"/>
    <cellStyle name="SAPBEXstdItemX" xfId="1185"/>
    <cellStyle name="SAPBEXstdItemX 2" xfId="1186"/>
    <cellStyle name="SAPBEXstdItemX_xSAPtemp7681" xfId="1187"/>
    <cellStyle name="SAPBEXtitle" xfId="1188"/>
    <cellStyle name="SAPBEXtitle 2" xfId="1189"/>
    <cellStyle name="SAPBEXtitle_бюджет на 07 12 2010" xfId="1190"/>
    <cellStyle name="SAPBEXundefined" xfId="1191"/>
    <cellStyle name="Акцент1 10" xfId="1192"/>
    <cellStyle name="Акцент1 11" xfId="1193"/>
    <cellStyle name="Акцент1 12" xfId="1194"/>
    <cellStyle name="Акцент1 13" xfId="1195"/>
    <cellStyle name="Акцент1 14" xfId="1196"/>
    <cellStyle name="Акцент1 15" xfId="1197"/>
    <cellStyle name="Акцент1 16" xfId="1198"/>
    <cellStyle name="Акцент1 17" xfId="1199"/>
    <cellStyle name="Акцент1 2" xfId="1200"/>
    <cellStyle name="Акцент1 2 2" xfId="1201"/>
    <cellStyle name="Акцент1 2 3" xfId="1202"/>
    <cellStyle name="Акцент1 2 4" xfId="1203"/>
    <cellStyle name="Акцент1 3" xfId="1204"/>
    <cellStyle name="Акцент1 4" xfId="1205"/>
    <cellStyle name="Акцент1 5" xfId="1206"/>
    <cellStyle name="Акцент1 6" xfId="1207"/>
    <cellStyle name="Акцент1 7" xfId="1208"/>
    <cellStyle name="Акцент1 8" xfId="1209"/>
    <cellStyle name="Акцент1 9" xfId="1210"/>
    <cellStyle name="Акцент2 10" xfId="1211"/>
    <cellStyle name="Акцент2 11" xfId="1212"/>
    <cellStyle name="Акцент2 12" xfId="1213"/>
    <cellStyle name="Акцент2 13" xfId="1214"/>
    <cellStyle name="Акцент2 14" xfId="1215"/>
    <cellStyle name="Акцент2 15" xfId="1216"/>
    <cellStyle name="Акцент2 16" xfId="1217"/>
    <cellStyle name="Акцент2 17" xfId="1218"/>
    <cellStyle name="Акцент2 2" xfId="1219"/>
    <cellStyle name="Акцент2 2 2" xfId="1220"/>
    <cellStyle name="Акцент2 2 3" xfId="1221"/>
    <cellStyle name="Акцент2 2 4" xfId="1222"/>
    <cellStyle name="Акцент2 3" xfId="1223"/>
    <cellStyle name="Акцент2 4" xfId="1224"/>
    <cellStyle name="Акцент2 5" xfId="1225"/>
    <cellStyle name="Акцент2 6" xfId="1226"/>
    <cellStyle name="Акцент2 7" xfId="1227"/>
    <cellStyle name="Акцент2 8" xfId="1228"/>
    <cellStyle name="Акцент2 9" xfId="1229"/>
    <cellStyle name="Акцент3 10" xfId="1230"/>
    <cellStyle name="Акцент3 11" xfId="1231"/>
    <cellStyle name="Акцент3 12" xfId="1232"/>
    <cellStyle name="Акцент3 13" xfId="1233"/>
    <cellStyle name="Акцент3 14" xfId="1234"/>
    <cellStyle name="Акцент3 15" xfId="1235"/>
    <cellStyle name="Акцент3 16" xfId="1236"/>
    <cellStyle name="Акцент3 17" xfId="1237"/>
    <cellStyle name="Акцент3 2" xfId="1238"/>
    <cellStyle name="Акцент3 2 2" xfId="1239"/>
    <cellStyle name="Акцент3 2 3" xfId="1240"/>
    <cellStyle name="Акцент3 2 4" xfId="1241"/>
    <cellStyle name="Акцент3 3" xfId="1242"/>
    <cellStyle name="Акцент3 4" xfId="1243"/>
    <cellStyle name="Акцент3 5" xfId="1244"/>
    <cellStyle name="Акцент3 6" xfId="1245"/>
    <cellStyle name="Акцент3 7" xfId="1246"/>
    <cellStyle name="Акцент3 8" xfId="1247"/>
    <cellStyle name="Акцент3 9" xfId="1248"/>
    <cellStyle name="Акцент4 10" xfId="1249"/>
    <cellStyle name="Акцент4 11" xfId="1250"/>
    <cellStyle name="Акцент4 12" xfId="1251"/>
    <cellStyle name="Акцент4 13" xfId="1252"/>
    <cellStyle name="Акцент4 14" xfId="1253"/>
    <cellStyle name="Акцент4 15" xfId="1254"/>
    <cellStyle name="Акцент4 16" xfId="1255"/>
    <cellStyle name="Акцент4 17" xfId="1256"/>
    <cellStyle name="Акцент4 2" xfId="1257"/>
    <cellStyle name="Акцент4 2 2" xfId="1258"/>
    <cellStyle name="Акцент4 2 3" xfId="1259"/>
    <cellStyle name="Акцент4 2 4" xfId="1260"/>
    <cellStyle name="Акцент4 3" xfId="1261"/>
    <cellStyle name="Акцент4 4" xfId="1262"/>
    <cellStyle name="Акцент4 5" xfId="1263"/>
    <cellStyle name="Акцент4 6" xfId="1264"/>
    <cellStyle name="Акцент4 7" xfId="1265"/>
    <cellStyle name="Акцент4 8" xfId="1266"/>
    <cellStyle name="Акцент4 9" xfId="1267"/>
    <cellStyle name="Акцент5 10" xfId="1268"/>
    <cellStyle name="Акцент5 11" xfId="1269"/>
    <cellStyle name="Акцент5 12" xfId="1270"/>
    <cellStyle name="Акцент5 13" xfId="1271"/>
    <cellStyle name="Акцент5 14" xfId="1272"/>
    <cellStyle name="Акцент5 15" xfId="1273"/>
    <cellStyle name="Акцент5 16" xfId="1274"/>
    <cellStyle name="Акцент5 17" xfId="1275"/>
    <cellStyle name="Акцент5 2" xfId="1276"/>
    <cellStyle name="Акцент5 2 2" xfId="1277"/>
    <cellStyle name="Акцент5 2 3" xfId="1278"/>
    <cellStyle name="Акцент5 2 4" xfId="1279"/>
    <cellStyle name="Акцент5 3" xfId="1280"/>
    <cellStyle name="Акцент5 4" xfId="1281"/>
    <cellStyle name="Акцент5 5" xfId="1282"/>
    <cellStyle name="Акцент5 6" xfId="1283"/>
    <cellStyle name="Акцент5 7" xfId="1284"/>
    <cellStyle name="Акцент5 8" xfId="1285"/>
    <cellStyle name="Акцент5 9" xfId="1286"/>
    <cellStyle name="Акцент6 10" xfId="1287"/>
    <cellStyle name="Акцент6 11" xfId="1288"/>
    <cellStyle name="Акцент6 12" xfId="1289"/>
    <cellStyle name="Акцент6 13" xfId="1290"/>
    <cellStyle name="Акцент6 14" xfId="1291"/>
    <cellStyle name="Акцент6 15" xfId="1292"/>
    <cellStyle name="Акцент6 16" xfId="1293"/>
    <cellStyle name="Акцент6 17" xfId="1294"/>
    <cellStyle name="Акцент6 2" xfId="1295"/>
    <cellStyle name="Акцент6 2 2" xfId="1296"/>
    <cellStyle name="Акцент6 2 3" xfId="1297"/>
    <cellStyle name="Акцент6 2 4" xfId="1298"/>
    <cellStyle name="Акцент6 3" xfId="1299"/>
    <cellStyle name="Акцент6 4" xfId="1300"/>
    <cellStyle name="Акцент6 5" xfId="1301"/>
    <cellStyle name="Акцент6 6" xfId="1302"/>
    <cellStyle name="Акцент6 7" xfId="1303"/>
    <cellStyle name="Акцент6 8" xfId="1304"/>
    <cellStyle name="Акцент6 9" xfId="1305"/>
    <cellStyle name="Ввод  10" xfId="1306"/>
    <cellStyle name="Ввод  11" xfId="1307"/>
    <cellStyle name="Ввод  12" xfId="1308"/>
    <cellStyle name="Ввод  13" xfId="1309"/>
    <cellStyle name="Ввод  14" xfId="1310"/>
    <cellStyle name="Ввод  15" xfId="1311"/>
    <cellStyle name="Ввод  16" xfId="1312"/>
    <cellStyle name="Ввод  17" xfId="1313"/>
    <cellStyle name="Ввод  2" xfId="1314"/>
    <cellStyle name="Ввод  2 2" xfId="1315"/>
    <cellStyle name="Ввод  2 3" xfId="1316"/>
    <cellStyle name="Ввод  2 4" xfId="1317"/>
    <cellStyle name="Ввод  3" xfId="1318"/>
    <cellStyle name="Ввод  4" xfId="1319"/>
    <cellStyle name="Ввод  5" xfId="1320"/>
    <cellStyle name="Ввод  6" xfId="1321"/>
    <cellStyle name="Ввод  7" xfId="1322"/>
    <cellStyle name="Ввод  8" xfId="1323"/>
    <cellStyle name="Ввод  9" xfId="1324"/>
    <cellStyle name="Вывод 10" xfId="1325"/>
    <cellStyle name="Вывод 11" xfId="1326"/>
    <cellStyle name="Вывод 12" xfId="1327"/>
    <cellStyle name="Вывод 13" xfId="1328"/>
    <cellStyle name="Вывод 14" xfId="1329"/>
    <cellStyle name="Вывод 15" xfId="1330"/>
    <cellStyle name="Вывод 16" xfId="1331"/>
    <cellStyle name="Вывод 17" xfId="1332"/>
    <cellStyle name="Вывод 2" xfId="1333"/>
    <cellStyle name="Вывод 2 2" xfId="1334"/>
    <cellStyle name="Вывод 2 3" xfId="1335"/>
    <cellStyle name="Вывод 2 4" xfId="1336"/>
    <cellStyle name="Вывод 3" xfId="1337"/>
    <cellStyle name="Вывод 4" xfId="1338"/>
    <cellStyle name="Вывод 5" xfId="1339"/>
    <cellStyle name="Вывод 6" xfId="1340"/>
    <cellStyle name="Вывод 7" xfId="1341"/>
    <cellStyle name="Вывод 8" xfId="1342"/>
    <cellStyle name="Вывод 9" xfId="1343"/>
    <cellStyle name="Вычисление 10" xfId="1344"/>
    <cellStyle name="Вычисление 11" xfId="1345"/>
    <cellStyle name="Вычисление 12" xfId="1346"/>
    <cellStyle name="Вычисление 13" xfId="1347"/>
    <cellStyle name="Вычисление 14" xfId="1348"/>
    <cellStyle name="Вычисление 15" xfId="1349"/>
    <cellStyle name="Вычисление 16" xfId="1350"/>
    <cellStyle name="Вычисление 17" xfId="1351"/>
    <cellStyle name="Вычисление 2" xfId="1352"/>
    <cellStyle name="Вычисление 2 2" xfId="1353"/>
    <cellStyle name="Вычисление 2 3" xfId="1354"/>
    <cellStyle name="Вычисление 2 4" xfId="1355"/>
    <cellStyle name="Вычисление 3" xfId="1356"/>
    <cellStyle name="Вычисление 4" xfId="1357"/>
    <cellStyle name="Вычисление 5" xfId="1358"/>
    <cellStyle name="Вычисление 6" xfId="1359"/>
    <cellStyle name="Вычисление 7" xfId="1360"/>
    <cellStyle name="Вычисление 8" xfId="1361"/>
    <cellStyle name="Вычисление 9" xfId="1362"/>
    <cellStyle name="Заголовок 1 10" xfId="1363"/>
    <cellStyle name="Заголовок 1 11" xfId="1364"/>
    <cellStyle name="Заголовок 1 12" xfId="1365"/>
    <cellStyle name="Заголовок 1 13" xfId="1366"/>
    <cellStyle name="Заголовок 1 14" xfId="1367"/>
    <cellStyle name="Заголовок 1 15" xfId="1368"/>
    <cellStyle name="Заголовок 1 16" xfId="1369"/>
    <cellStyle name="Заголовок 1 17" xfId="1370"/>
    <cellStyle name="Заголовок 1 2" xfId="1371"/>
    <cellStyle name="Заголовок 1 2 2" xfId="1372"/>
    <cellStyle name="Заголовок 1 2 3" xfId="1373"/>
    <cellStyle name="Заголовок 1 2 4" xfId="1374"/>
    <cellStyle name="Заголовок 1 3" xfId="1375"/>
    <cellStyle name="Заголовок 1 4" xfId="1376"/>
    <cellStyle name="Заголовок 1 5" xfId="1377"/>
    <cellStyle name="Заголовок 1 6" xfId="1378"/>
    <cellStyle name="Заголовок 1 7" xfId="1379"/>
    <cellStyle name="Заголовок 1 8" xfId="1380"/>
    <cellStyle name="Заголовок 1 9" xfId="1381"/>
    <cellStyle name="Заголовок 2 10" xfId="1382"/>
    <cellStyle name="Заголовок 2 11" xfId="1383"/>
    <cellStyle name="Заголовок 2 12" xfId="1384"/>
    <cellStyle name="Заголовок 2 13" xfId="1385"/>
    <cellStyle name="Заголовок 2 14" xfId="1386"/>
    <cellStyle name="Заголовок 2 15" xfId="1387"/>
    <cellStyle name="Заголовок 2 16" xfId="1388"/>
    <cellStyle name="Заголовок 2 17" xfId="1389"/>
    <cellStyle name="Заголовок 2 2" xfId="1390"/>
    <cellStyle name="Заголовок 2 2 2" xfId="1391"/>
    <cellStyle name="Заголовок 2 2 3" xfId="1392"/>
    <cellStyle name="Заголовок 2 2 4" xfId="1393"/>
    <cellStyle name="Заголовок 2 3" xfId="1394"/>
    <cellStyle name="Заголовок 2 4" xfId="1395"/>
    <cellStyle name="Заголовок 2 5" xfId="1396"/>
    <cellStyle name="Заголовок 2 6" xfId="1397"/>
    <cellStyle name="Заголовок 2 7" xfId="1398"/>
    <cellStyle name="Заголовок 2 8" xfId="1399"/>
    <cellStyle name="Заголовок 2 9" xfId="1400"/>
    <cellStyle name="Заголовок 3 10" xfId="1401"/>
    <cellStyle name="Заголовок 3 11" xfId="1402"/>
    <cellStyle name="Заголовок 3 12" xfId="1403"/>
    <cellStyle name="Заголовок 3 13" xfId="1404"/>
    <cellStyle name="Заголовок 3 14" xfId="1405"/>
    <cellStyle name="Заголовок 3 15" xfId="1406"/>
    <cellStyle name="Заголовок 3 16" xfId="1407"/>
    <cellStyle name="Заголовок 3 17" xfId="1408"/>
    <cellStyle name="Заголовок 3 2" xfId="1409"/>
    <cellStyle name="Заголовок 3 2 2" xfId="1410"/>
    <cellStyle name="Заголовок 3 2 3" xfId="1411"/>
    <cellStyle name="Заголовок 3 2 4" xfId="1412"/>
    <cellStyle name="Заголовок 3 3" xfId="1413"/>
    <cellStyle name="Заголовок 3 4" xfId="1414"/>
    <cellStyle name="Заголовок 3 5" xfId="1415"/>
    <cellStyle name="Заголовок 3 6" xfId="1416"/>
    <cellStyle name="Заголовок 3 7" xfId="1417"/>
    <cellStyle name="Заголовок 3 8" xfId="1418"/>
    <cellStyle name="Заголовок 3 9" xfId="1419"/>
    <cellStyle name="Заголовок 4 10" xfId="1420"/>
    <cellStyle name="Заголовок 4 11" xfId="1421"/>
    <cellStyle name="Заголовок 4 12" xfId="1422"/>
    <cellStyle name="Заголовок 4 13" xfId="1423"/>
    <cellStyle name="Заголовок 4 14" xfId="1424"/>
    <cellStyle name="Заголовок 4 15" xfId="1425"/>
    <cellStyle name="Заголовок 4 16" xfId="1426"/>
    <cellStyle name="Заголовок 4 17" xfId="1427"/>
    <cellStyle name="Заголовок 4 2" xfId="1428"/>
    <cellStyle name="Заголовок 4 2 2" xfId="1429"/>
    <cellStyle name="Заголовок 4 2 3" xfId="1430"/>
    <cellStyle name="Заголовок 4 2 4" xfId="1431"/>
    <cellStyle name="Заголовок 4 3" xfId="1432"/>
    <cellStyle name="Заголовок 4 4" xfId="1433"/>
    <cellStyle name="Заголовок 4 5" xfId="1434"/>
    <cellStyle name="Заголовок 4 6" xfId="1435"/>
    <cellStyle name="Заголовок 4 7" xfId="1436"/>
    <cellStyle name="Заголовок 4 8" xfId="1437"/>
    <cellStyle name="Заголовок 4 9" xfId="1438"/>
    <cellStyle name="Итог 10" xfId="1439"/>
    <cellStyle name="Итог 11" xfId="1440"/>
    <cellStyle name="Итог 12" xfId="1441"/>
    <cellStyle name="Итог 13" xfId="1442"/>
    <cellStyle name="Итог 14" xfId="1443"/>
    <cellStyle name="Итог 15" xfId="1444"/>
    <cellStyle name="Итог 16" xfId="1445"/>
    <cellStyle name="Итог 17" xfId="1446"/>
    <cellStyle name="Итог 2" xfId="1447"/>
    <cellStyle name="Итог 2 2" xfId="1448"/>
    <cellStyle name="Итог 2 3" xfId="1449"/>
    <cellStyle name="Итог 2 4" xfId="1450"/>
    <cellStyle name="Итог 3" xfId="1451"/>
    <cellStyle name="Итог 4" xfId="1452"/>
    <cellStyle name="Итог 5" xfId="1453"/>
    <cellStyle name="Итог 6" xfId="1454"/>
    <cellStyle name="Итог 7" xfId="1455"/>
    <cellStyle name="Итог 8" xfId="1456"/>
    <cellStyle name="Итог 9" xfId="1457"/>
    <cellStyle name="Контрольная ячейка 10" xfId="1458"/>
    <cellStyle name="Контрольная ячейка 11" xfId="1459"/>
    <cellStyle name="Контрольная ячейка 12" xfId="1460"/>
    <cellStyle name="Контрольная ячейка 13" xfId="1461"/>
    <cellStyle name="Контрольная ячейка 14" xfId="1462"/>
    <cellStyle name="Контрольная ячейка 15" xfId="1463"/>
    <cellStyle name="Контрольная ячейка 16" xfId="1464"/>
    <cellStyle name="Контрольная ячейка 17" xfId="1465"/>
    <cellStyle name="Контрольная ячейка 2" xfId="1466"/>
    <cellStyle name="Контрольная ячейка 2 2" xfId="1467"/>
    <cellStyle name="Контрольная ячейка 2 3" xfId="1468"/>
    <cellStyle name="Контрольная ячейка 2 4" xfId="1469"/>
    <cellStyle name="Контрольная ячейка 3" xfId="1470"/>
    <cellStyle name="Контрольная ячейка 4" xfId="1471"/>
    <cellStyle name="Контрольная ячейка 5" xfId="1472"/>
    <cellStyle name="Контрольная ячейка 6" xfId="1473"/>
    <cellStyle name="Контрольная ячейка 7" xfId="1474"/>
    <cellStyle name="Контрольная ячейка 8" xfId="1475"/>
    <cellStyle name="Контрольная ячейка 9" xfId="1476"/>
    <cellStyle name="МЭС" xfId="1477"/>
    <cellStyle name="Название 10" xfId="1478"/>
    <cellStyle name="Название 11" xfId="1479"/>
    <cellStyle name="Название 12" xfId="1480"/>
    <cellStyle name="Название 13" xfId="1481"/>
    <cellStyle name="Название 14" xfId="1482"/>
    <cellStyle name="Название 15" xfId="1483"/>
    <cellStyle name="Название 16" xfId="1484"/>
    <cellStyle name="Название 17" xfId="1485"/>
    <cellStyle name="Название 2" xfId="1486"/>
    <cellStyle name="Название 2 2" xfId="1487"/>
    <cellStyle name="Название 2 3" xfId="1488"/>
    <cellStyle name="Название 3" xfId="1489"/>
    <cellStyle name="Название 4" xfId="1490"/>
    <cellStyle name="Название 5" xfId="1491"/>
    <cellStyle name="Название 6" xfId="1492"/>
    <cellStyle name="Название 7" xfId="1493"/>
    <cellStyle name="Название 8" xfId="1494"/>
    <cellStyle name="Название 9" xfId="1495"/>
    <cellStyle name="Нейтральный 10" xfId="1496"/>
    <cellStyle name="Нейтральный 11" xfId="1497"/>
    <cellStyle name="Нейтральный 12" xfId="1498"/>
    <cellStyle name="Нейтральный 13" xfId="1499"/>
    <cellStyle name="Нейтральный 14" xfId="1500"/>
    <cellStyle name="Нейтральный 15" xfId="1501"/>
    <cellStyle name="Нейтральный 16" xfId="1502"/>
    <cellStyle name="Нейтральный 17" xfId="1503"/>
    <cellStyle name="Нейтральный 2" xfId="1504"/>
    <cellStyle name="Нейтральный 2 2" xfId="1505"/>
    <cellStyle name="Нейтральный 2 3" xfId="1506"/>
    <cellStyle name="Нейтральный 2 4" xfId="1507"/>
    <cellStyle name="Нейтральный 3" xfId="1508"/>
    <cellStyle name="Нейтральный 4" xfId="1509"/>
    <cellStyle name="Нейтральный 5" xfId="1510"/>
    <cellStyle name="Нейтральный 6" xfId="1511"/>
    <cellStyle name="Нейтральный 7" xfId="1512"/>
    <cellStyle name="Нейтральный 8" xfId="1513"/>
    <cellStyle name="Нейтральный 9" xfId="1514"/>
    <cellStyle name="Обычный" xfId="0" builtinId="0"/>
    <cellStyle name="Обычный 10" xfId="1515"/>
    <cellStyle name="Обычный 10 2" xfId="1516"/>
    <cellStyle name="Обычный 11" xfId="1517"/>
    <cellStyle name="Обычный 11 2" xfId="1518"/>
    <cellStyle name="Обычный 12" xfId="1519"/>
    <cellStyle name="Обычный 12 2" xfId="1520"/>
    <cellStyle name="Обычный 13" xfId="1521"/>
    <cellStyle name="Обычный 13 2" xfId="1522"/>
    <cellStyle name="Обычный 14" xfId="1523"/>
    <cellStyle name="Обычный 14 2" xfId="1524"/>
    <cellStyle name="Обычный 15" xfId="1525"/>
    <cellStyle name="Обычный 15 2" xfId="1526"/>
    <cellStyle name="Обычный 16" xfId="1527"/>
    <cellStyle name="Обычный 16 2" xfId="1528"/>
    <cellStyle name="Обычный 2" xfId="1529"/>
    <cellStyle name="Обычный 2 2" xfId="1530"/>
    <cellStyle name="Обычный 2 2 2" xfId="1695"/>
    <cellStyle name="Обычный 2 3" xfId="1531"/>
    <cellStyle name="Обычный 2_090811 - Наши планы - ver4_01" xfId="1532"/>
    <cellStyle name="Обычный 3" xfId="1533"/>
    <cellStyle name="Обычный 3 2" xfId="1"/>
    <cellStyle name="Обычный 3 2 2" xfId="1534"/>
    <cellStyle name="Обычный 3_090811 - Наши планы - ver4_01" xfId="1535"/>
    <cellStyle name="Обычный 4" xfId="1536"/>
    <cellStyle name="Обычный 42" xfId="1537"/>
    <cellStyle name="Обычный 5" xfId="2"/>
    <cellStyle name="Обычный 5 2" xfId="1538"/>
    <cellStyle name="Обычный 6" xfId="4"/>
    <cellStyle name="Обычный 6 2" xfId="1540"/>
    <cellStyle name="Обычный 6 3" xfId="1539"/>
    <cellStyle name="Обычный 7" xfId="1541"/>
    <cellStyle name="Обычный 7 2" xfId="1542"/>
    <cellStyle name="Обычный 8" xfId="1543"/>
    <cellStyle name="Обычный 9" xfId="1544"/>
    <cellStyle name="Обычный 9 2" xfId="1545"/>
    <cellStyle name="Плохой 10" xfId="1546"/>
    <cellStyle name="Плохой 11" xfId="1547"/>
    <cellStyle name="Плохой 12" xfId="1548"/>
    <cellStyle name="Плохой 13" xfId="1549"/>
    <cellStyle name="Плохой 14" xfId="1550"/>
    <cellStyle name="Плохой 15" xfId="1551"/>
    <cellStyle name="Плохой 16" xfId="1552"/>
    <cellStyle name="Плохой 17" xfId="1553"/>
    <cellStyle name="Плохой 2" xfId="1554"/>
    <cellStyle name="Плохой 2 2" xfId="1555"/>
    <cellStyle name="Плохой 2 3" xfId="1556"/>
    <cellStyle name="Плохой 2 4" xfId="1557"/>
    <cellStyle name="Плохой 3" xfId="1558"/>
    <cellStyle name="Плохой 4" xfId="1559"/>
    <cellStyle name="Плохой 5" xfId="1560"/>
    <cellStyle name="Плохой 6" xfId="1561"/>
    <cellStyle name="Плохой 7" xfId="1562"/>
    <cellStyle name="Плохой 8" xfId="1563"/>
    <cellStyle name="Плохой 9" xfId="1564"/>
    <cellStyle name="Пояснение 10" xfId="1565"/>
    <cellStyle name="Пояснение 11" xfId="1566"/>
    <cellStyle name="Пояснение 12" xfId="1567"/>
    <cellStyle name="Пояснение 13" xfId="1568"/>
    <cellStyle name="Пояснение 14" xfId="1569"/>
    <cellStyle name="Пояснение 15" xfId="1570"/>
    <cellStyle name="Пояснение 16" xfId="1571"/>
    <cellStyle name="Пояснение 17" xfId="1572"/>
    <cellStyle name="Пояснение 2" xfId="1573"/>
    <cellStyle name="Пояснение 2 2" xfId="1574"/>
    <cellStyle name="Пояснение 2 3" xfId="1575"/>
    <cellStyle name="Пояснение 2 4" xfId="1576"/>
    <cellStyle name="Пояснение 3" xfId="1577"/>
    <cellStyle name="Пояснение 4" xfId="1578"/>
    <cellStyle name="Пояснение 5" xfId="1579"/>
    <cellStyle name="Пояснение 6" xfId="1580"/>
    <cellStyle name="Пояснение 7" xfId="1581"/>
    <cellStyle name="Пояснение 8" xfId="1582"/>
    <cellStyle name="Пояснение 9" xfId="1583"/>
    <cellStyle name="Примечание 10" xfId="1584"/>
    <cellStyle name="Примечание 10 2" xfId="1585"/>
    <cellStyle name="Примечание 11" xfId="1586"/>
    <cellStyle name="Примечание 11 2" xfId="1587"/>
    <cellStyle name="Примечание 12" xfId="1588"/>
    <cellStyle name="Примечание 12 2" xfId="1589"/>
    <cellStyle name="Примечание 13" xfId="1590"/>
    <cellStyle name="Примечание 13 2" xfId="1591"/>
    <cellStyle name="Примечание 14" xfId="1592"/>
    <cellStyle name="Примечание 14 2" xfId="1593"/>
    <cellStyle name="Примечание 15" xfId="1594"/>
    <cellStyle name="Примечание 15 2" xfId="1595"/>
    <cellStyle name="Примечание 16" xfId="1596"/>
    <cellStyle name="Примечание 16 2" xfId="1597"/>
    <cellStyle name="Примечание 17" xfId="1598"/>
    <cellStyle name="Примечание 2" xfId="1599"/>
    <cellStyle name="Примечание 2 2" xfId="1600"/>
    <cellStyle name="Примечание 2 3" xfId="1601"/>
    <cellStyle name="Примечание 2 4" xfId="1602"/>
    <cellStyle name="Примечание 3" xfId="1603"/>
    <cellStyle name="Примечание 3 2" xfId="1604"/>
    <cellStyle name="Примечание 4" xfId="1605"/>
    <cellStyle name="Примечание 4 2" xfId="1606"/>
    <cellStyle name="Примечание 5" xfId="1607"/>
    <cellStyle name="Примечание 5 2" xfId="1608"/>
    <cellStyle name="Примечание 6" xfId="1609"/>
    <cellStyle name="Примечание 6 2" xfId="1610"/>
    <cellStyle name="Примечание 7" xfId="1611"/>
    <cellStyle name="Примечание 7 2" xfId="1612"/>
    <cellStyle name="Примечание 8" xfId="1613"/>
    <cellStyle name="Примечание 8 2" xfId="1614"/>
    <cellStyle name="Примечание 9" xfId="1615"/>
    <cellStyle name="Примечание 9 2" xfId="1616"/>
    <cellStyle name="Процентный 2" xfId="1617"/>
    <cellStyle name="Процентный 2 2" xfId="1618"/>
    <cellStyle name="Связанная ячейка 10" xfId="1619"/>
    <cellStyle name="Связанная ячейка 11" xfId="1620"/>
    <cellStyle name="Связанная ячейка 12" xfId="1621"/>
    <cellStyle name="Связанная ячейка 13" xfId="1622"/>
    <cellStyle name="Связанная ячейка 14" xfId="1623"/>
    <cellStyle name="Связанная ячейка 15" xfId="1624"/>
    <cellStyle name="Связанная ячейка 16" xfId="1625"/>
    <cellStyle name="Связанная ячейка 17" xfId="1626"/>
    <cellStyle name="Связанная ячейка 2" xfId="1627"/>
    <cellStyle name="Связанная ячейка 2 2" xfId="1628"/>
    <cellStyle name="Связанная ячейка 2 3" xfId="1629"/>
    <cellStyle name="Связанная ячейка 2 4" xfId="1630"/>
    <cellStyle name="Связанная ячейка 3" xfId="1631"/>
    <cellStyle name="Связанная ячейка 4" xfId="1632"/>
    <cellStyle name="Связанная ячейка 5" xfId="1633"/>
    <cellStyle name="Связанная ячейка 6" xfId="1634"/>
    <cellStyle name="Связанная ячейка 7" xfId="1635"/>
    <cellStyle name="Связанная ячейка 8" xfId="1636"/>
    <cellStyle name="Связанная ячейка 9" xfId="1637"/>
    <cellStyle name="Стиль 1" xfId="1638"/>
    <cellStyle name="Стиль 1 2" xfId="1639"/>
    <cellStyle name="Стиль 1_090811 - Наши планы - ver4_01" xfId="1640"/>
    <cellStyle name="Стиль_названий" xfId="1641"/>
    <cellStyle name="Текст предупреждения 10" xfId="1642"/>
    <cellStyle name="Текст предупреждения 11" xfId="1643"/>
    <cellStyle name="Текст предупреждения 12" xfId="1644"/>
    <cellStyle name="Текст предупреждения 13" xfId="1645"/>
    <cellStyle name="Текст предупреждения 14" xfId="1646"/>
    <cellStyle name="Текст предупреждения 15" xfId="1647"/>
    <cellStyle name="Текст предупреждения 16" xfId="1648"/>
    <cellStyle name="Текст предупреждения 17" xfId="1649"/>
    <cellStyle name="Текст предупреждения 2" xfId="1650"/>
    <cellStyle name="Текст предупреждения 2 2" xfId="1651"/>
    <cellStyle name="Текст предупреждения 2 3" xfId="1652"/>
    <cellStyle name="Текст предупреждения 2 4" xfId="1653"/>
    <cellStyle name="Текст предупреждения 3" xfId="1654"/>
    <cellStyle name="Текст предупреждения 4" xfId="1655"/>
    <cellStyle name="Текст предупреждения 5" xfId="1656"/>
    <cellStyle name="Текст предупреждения 6" xfId="1657"/>
    <cellStyle name="Текст предупреждения 7" xfId="1658"/>
    <cellStyle name="Текст предупреждения 8" xfId="1659"/>
    <cellStyle name="Текст предупреждения 9" xfId="1660"/>
    <cellStyle name="Финансовый 2" xfId="1661"/>
    <cellStyle name="Финансовый 2 2" xfId="1662"/>
    <cellStyle name="Финансовый 2 3" xfId="1663"/>
    <cellStyle name="Хороший 10" xfId="1664"/>
    <cellStyle name="Хороший 11" xfId="1665"/>
    <cellStyle name="Хороший 12" xfId="1666"/>
    <cellStyle name="Хороший 13" xfId="1667"/>
    <cellStyle name="Хороший 14" xfId="1668"/>
    <cellStyle name="Хороший 15" xfId="1669"/>
    <cellStyle name="Хороший 16" xfId="1670"/>
    <cellStyle name="Хороший 17" xfId="1671"/>
    <cellStyle name="Хороший 2" xfId="1672"/>
    <cellStyle name="Хороший 2 2" xfId="1673"/>
    <cellStyle name="Хороший 2 3" xfId="1674"/>
    <cellStyle name="Хороший 2 4" xfId="1675"/>
    <cellStyle name="Хороший 3" xfId="1676"/>
    <cellStyle name="Хороший 4" xfId="1677"/>
    <cellStyle name="Хороший 5" xfId="1678"/>
    <cellStyle name="Хороший 6" xfId="1679"/>
    <cellStyle name="Хороший 7" xfId="1680"/>
    <cellStyle name="Хороший 8" xfId="1681"/>
    <cellStyle name="Хороший 9" xfId="1682"/>
    <cellStyle name="㼿㼿" xfId="1683"/>
    <cellStyle name="㼿㼿?" xfId="1684"/>
    <cellStyle name="㼿㼿㼿" xfId="1685"/>
    <cellStyle name="㼿㼿㼿?" xfId="1686"/>
    <cellStyle name="㼿㼿㼿㼿" xfId="1687"/>
    <cellStyle name="㼿㼿㼿㼿?" xfId="1688"/>
    <cellStyle name="㼿㼿㼿㼿㼿" xfId="1689"/>
    <cellStyle name="㼿㼿㼿㼿㼿?" xfId="1690"/>
    <cellStyle name="㼿㼿㼿㼿㼿㼿?" xfId="1691"/>
    <cellStyle name="㼿㼿㼿㼿㼿㼿㼿㼿" xfId="1692"/>
    <cellStyle name="㼿㼿㼿㼿㼿㼿㼿㼿㼿" xfId="1693"/>
    <cellStyle name="㼿㼿㼿㼿㼿㼿㼿㼿㼿㼿" xfId="1694"/>
  </cellStyles>
  <dxfs count="37"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99CC"/>
      <color rgb="FFFF99FF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2"/>
  <sheetViews>
    <sheetView zoomScale="93" zoomScaleNormal="93" workbookViewId="0">
      <selection activeCell="Q11" sqref="Q11"/>
    </sheetView>
  </sheetViews>
  <sheetFormatPr defaultRowHeight="15.75"/>
  <cols>
    <col min="1" max="1" width="6" style="121" bestFit="1" customWidth="1"/>
    <col min="2" max="4" width="9.140625" style="121"/>
    <col min="5" max="5" width="14.85546875" style="121" customWidth="1"/>
    <col min="6" max="6" width="23.140625" style="123" customWidth="1"/>
    <col min="7" max="7" width="14.85546875" style="121" bestFit="1" customWidth="1"/>
    <col min="8" max="8" width="9.140625" style="121"/>
    <col min="9" max="9" width="9.85546875" style="121" bestFit="1" customWidth="1"/>
    <col min="10" max="10" width="10.28515625" style="121" bestFit="1" customWidth="1"/>
    <col min="11" max="15" width="11.7109375" style="121" bestFit="1" customWidth="1"/>
  </cols>
  <sheetData>
    <row r="1" spans="1:21" s="25" customFormat="1">
      <c r="A1" s="121"/>
      <c r="B1" s="121"/>
      <c r="C1" s="121"/>
      <c r="D1" s="121"/>
      <c r="E1" s="121"/>
      <c r="F1" s="123"/>
      <c r="G1" s="121"/>
      <c r="H1" s="121"/>
      <c r="I1" s="121"/>
      <c r="J1" s="121"/>
      <c r="K1" s="194" t="s">
        <v>274</v>
      </c>
      <c r="L1" s="194"/>
      <c r="M1" s="194"/>
      <c r="N1" s="194"/>
      <c r="O1" s="194"/>
    </row>
    <row r="2" spans="1:21" s="25" customFormat="1">
      <c r="A2" s="121"/>
      <c r="B2" s="121"/>
      <c r="C2" s="121"/>
      <c r="D2" s="121"/>
      <c r="E2" s="121"/>
      <c r="F2" s="123"/>
      <c r="G2" s="121"/>
      <c r="H2" s="121"/>
      <c r="I2" s="121"/>
      <c r="J2" s="121"/>
      <c r="K2" s="194"/>
      <c r="L2" s="194"/>
      <c r="M2" s="194"/>
      <c r="N2" s="194"/>
      <c r="O2" s="194"/>
    </row>
    <row r="3" spans="1:21" s="25" customFormat="1">
      <c r="A3" s="121"/>
      <c r="B3" s="121"/>
      <c r="C3" s="121"/>
      <c r="D3" s="121"/>
      <c r="E3" s="121"/>
      <c r="F3" s="123"/>
      <c r="G3" s="121"/>
      <c r="H3" s="121"/>
      <c r="I3" s="121"/>
      <c r="J3" s="121"/>
      <c r="K3" s="194"/>
      <c r="L3" s="194"/>
      <c r="M3" s="194"/>
      <c r="N3" s="194"/>
      <c r="O3" s="194"/>
    </row>
    <row r="4" spans="1:21" s="25" customFormat="1" ht="35.25" customHeight="1">
      <c r="A4" s="121"/>
      <c r="B4" s="121"/>
      <c r="C4" s="121"/>
      <c r="D4" s="121"/>
      <c r="E4" s="121"/>
      <c r="F4" s="123"/>
      <c r="G4" s="121"/>
      <c r="H4" s="121"/>
      <c r="I4" s="121"/>
      <c r="J4" s="121"/>
      <c r="K4" s="194"/>
      <c r="L4" s="194"/>
      <c r="M4" s="194"/>
      <c r="N4" s="194"/>
      <c r="O4" s="194"/>
    </row>
    <row r="5" spans="1:21" s="25" customFormat="1" ht="46.5">
      <c r="A5" s="195" t="s">
        <v>277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3"/>
      <c r="Q5" s="193"/>
      <c r="R5" s="193"/>
      <c r="S5" s="193"/>
      <c r="T5" s="193"/>
      <c r="U5" s="193"/>
    </row>
    <row r="6" spans="1:21">
      <c r="E6" s="178" t="s">
        <v>207</v>
      </c>
    </row>
    <row r="7" spans="1:21">
      <c r="C7" s="120"/>
      <c r="D7" s="120"/>
      <c r="E7" s="120"/>
      <c r="F7" s="122"/>
      <c r="G7" s="120"/>
      <c r="H7" s="120"/>
      <c r="I7" s="120"/>
      <c r="J7" s="120"/>
      <c r="K7" s="120"/>
      <c r="L7" s="120"/>
      <c r="M7" s="120"/>
      <c r="N7" s="120"/>
      <c r="O7" s="120"/>
    </row>
    <row r="8" spans="1:21">
      <c r="C8" s="223" t="s">
        <v>105</v>
      </c>
      <c r="D8" s="223"/>
      <c r="E8" s="223"/>
      <c r="F8" s="223"/>
      <c r="G8" s="223"/>
      <c r="H8" s="223"/>
      <c r="I8" s="223"/>
      <c r="J8" s="223"/>
      <c r="K8" s="223"/>
      <c r="L8" s="119"/>
      <c r="M8" s="119"/>
      <c r="N8" s="119"/>
      <c r="O8" s="119"/>
    </row>
    <row r="11" spans="1:21" ht="16.5" thickBot="1"/>
    <row r="12" spans="1:21" ht="28.5" customHeight="1">
      <c r="A12" s="228" t="s">
        <v>28</v>
      </c>
      <c r="B12" s="224" t="s">
        <v>106</v>
      </c>
      <c r="C12" s="224"/>
      <c r="D12" s="224"/>
      <c r="E12" s="224"/>
      <c r="F12" s="233" t="s">
        <v>107</v>
      </c>
      <c r="G12" s="224" t="s">
        <v>108</v>
      </c>
      <c r="H12" s="224"/>
      <c r="I12" s="224"/>
      <c r="J12" s="224"/>
      <c r="K12" s="224"/>
      <c r="L12" s="224"/>
      <c r="M12" s="224"/>
      <c r="N12" s="224"/>
      <c r="O12" s="225"/>
    </row>
    <row r="13" spans="1:21" ht="15">
      <c r="A13" s="229"/>
      <c r="B13" s="231"/>
      <c r="C13" s="231"/>
      <c r="D13" s="231"/>
      <c r="E13" s="231"/>
      <c r="F13" s="234"/>
      <c r="G13" s="226" t="s">
        <v>109</v>
      </c>
      <c r="H13" s="226"/>
      <c r="I13" s="226"/>
      <c r="J13" s="226"/>
      <c r="K13" s="226"/>
      <c r="L13" s="226"/>
      <c r="M13" s="226"/>
      <c r="N13" s="226"/>
      <c r="O13" s="227"/>
    </row>
    <row r="14" spans="1:21" thickBot="1">
      <c r="A14" s="230"/>
      <c r="B14" s="232"/>
      <c r="C14" s="232"/>
      <c r="D14" s="232"/>
      <c r="E14" s="232"/>
      <c r="F14" s="235"/>
      <c r="G14" s="124"/>
      <c r="H14" s="124" t="s">
        <v>110</v>
      </c>
      <c r="I14" s="124" t="s">
        <v>111</v>
      </c>
      <c r="J14" s="124" t="s">
        <v>112</v>
      </c>
      <c r="K14" s="124" t="s">
        <v>113</v>
      </c>
      <c r="L14" s="124" t="s">
        <v>114</v>
      </c>
      <c r="M14" s="124" t="s">
        <v>115</v>
      </c>
      <c r="N14" s="124" t="s">
        <v>116</v>
      </c>
      <c r="O14" s="125" t="s">
        <v>117</v>
      </c>
    </row>
    <row r="15" spans="1:21" ht="33" customHeight="1" thickBot="1">
      <c r="A15" s="126"/>
      <c r="B15" s="222" t="s">
        <v>118</v>
      </c>
      <c r="C15" s="222"/>
      <c r="D15" s="222"/>
      <c r="E15" s="222"/>
      <c r="F15" s="127"/>
      <c r="G15" s="128"/>
      <c r="H15" s="128"/>
      <c r="I15" s="128"/>
      <c r="J15" s="128"/>
      <c r="K15" s="128"/>
      <c r="L15" s="128"/>
      <c r="M15" s="128"/>
      <c r="N15" s="128"/>
      <c r="O15" s="129"/>
    </row>
    <row r="16" spans="1:21" ht="15" customHeight="1">
      <c r="A16" s="240" t="s">
        <v>58</v>
      </c>
      <c r="B16" s="210" t="s">
        <v>63</v>
      </c>
      <c r="C16" s="211"/>
      <c r="D16" s="211"/>
      <c r="E16" s="212"/>
      <c r="F16" s="236" t="s">
        <v>119</v>
      </c>
      <c r="G16" s="130" t="s">
        <v>121</v>
      </c>
      <c r="H16" s="131"/>
      <c r="I16" s="131"/>
      <c r="J16" s="131">
        <v>0.2</v>
      </c>
      <c r="K16" s="131">
        <v>0.25</v>
      </c>
      <c r="L16" s="131">
        <v>0.25</v>
      </c>
      <c r="M16" s="131">
        <v>0.3</v>
      </c>
      <c r="N16" s="131"/>
      <c r="O16" s="180">
        <f>SUM(H16:N16)</f>
        <v>1</v>
      </c>
    </row>
    <row r="17" spans="1:15" ht="15.75" customHeight="1">
      <c r="A17" s="241"/>
      <c r="B17" s="213"/>
      <c r="C17" s="214"/>
      <c r="D17" s="214"/>
      <c r="E17" s="215"/>
      <c r="F17" s="237"/>
      <c r="G17" s="133" t="s">
        <v>122</v>
      </c>
      <c r="H17" s="134"/>
      <c r="I17" s="134"/>
      <c r="J17" s="134">
        <v>609.20000000000005</v>
      </c>
      <c r="K17" s="134">
        <v>761.5</v>
      </c>
      <c r="L17" s="134">
        <v>761.5</v>
      </c>
      <c r="M17" s="134">
        <v>913.8</v>
      </c>
      <c r="N17" s="134"/>
      <c r="O17" s="135">
        <f t="shared" ref="O17:O37" si="0">SUM(H17:N17)</f>
        <v>3046</v>
      </c>
    </row>
    <row r="18" spans="1:15" s="25" customFormat="1" ht="15.75" customHeight="1">
      <c r="A18" s="241"/>
      <c r="B18" s="213"/>
      <c r="C18" s="214"/>
      <c r="D18" s="214"/>
      <c r="E18" s="215"/>
      <c r="F18" s="238" t="s">
        <v>120</v>
      </c>
      <c r="G18" s="133" t="s">
        <v>123</v>
      </c>
      <c r="H18" s="134"/>
      <c r="I18" s="134"/>
      <c r="J18" s="134"/>
      <c r="K18" s="134"/>
      <c r="L18" s="134"/>
      <c r="M18" s="134"/>
      <c r="N18" s="134"/>
      <c r="O18" s="135"/>
    </row>
    <row r="19" spans="1:15" s="25" customFormat="1" ht="15.75" customHeight="1" thickBot="1">
      <c r="A19" s="242"/>
      <c r="B19" s="216"/>
      <c r="C19" s="217"/>
      <c r="D19" s="217"/>
      <c r="E19" s="218"/>
      <c r="F19" s="239"/>
      <c r="G19" s="136" t="s">
        <v>124</v>
      </c>
      <c r="H19" s="137"/>
      <c r="I19" s="137"/>
      <c r="J19" s="137"/>
      <c r="K19" s="137">
        <v>609.20000000000005</v>
      </c>
      <c r="L19" s="137">
        <v>761.5</v>
      </c>
      <c r="M19" s="137">
        <v>761.5</v>
      </c>
      <c r="N19" s="137">
        <v>913.8</v>
      </c>
      <c r="O19" s="138">
        <f t="shared" si="0"/>
        <v>3046</v>
      </c>
    </row>
    <row r="20" spans="1:15" ht="15" customHeight="1">
      <c r="A20" s="199" t="s">
        <v>59</v>
      </c>
      <c r="B20" s="202" t="s">
        <v>64</v>
      </c>
      <c r="C20" s="202"/>
      <c r="D20" s="202"/>
      <c r="E20" s="202"/>
      <c r="F20" s="236" t="s">
        <v>125</v>
      </c>
      <c r="G20" s="130" t="s">
        <v>54</v>
      </c>
      <c r="H20" s="131"/>
      <c r="I20" s="131"/>
      <c r="J20" s="131"/>
      <c r="K20" s="131"/>
      <c r="L20" s="131"/>
      <c r="M20" s="131">
        <v>10</v>
      </c>
      <c r="N20" s="131"/>
      <c r="O20" s="180">
        <f t="shared" si="0"/>
        <v>10</v>
      </c>
    </row>
    <row r="21" spans="1:15" s="25" customFormat="1" ht="15" customHeight="1">
      <c r="A21" s="200"/>
      <c r="B21" s="203"/>
      <c r="C21" s="203"/>
      <c r="D21" s="203"/>
      <c r="E21" s="203"/>
      <c r="F21" s="237"/>
      <c r="G21" s="133" t="s">
        <v>122</v>
      </c>
      <c r="H21" s="134"/>
      <c r="I21" s="134"/>
      <c r="J21" s="134"/>
      <c r="K21" s="134"/>
      <c r="L21" s="134"/>
      <c r="M21" s="134">
        <v>4100</v>
      </c>
      <c r="N21" s="134"/>
      <c r="O21" s="135">
        <f t="shared" si="0"/>
        <v>4100</v>
      </c>
    </row>
    <row r="22" spans="1:15" s="25" customFormat="1" ht="15" customHeight="1">
      <c r="A22" s="200"/>
      <c r="B22" s="203"/>
      <c r="C22" s="203"/>
      <c r="D22" s="203"/>
      <c r="E22" s="203"/>
      <c r="F22" s="238" t="s">
        <v>126</v>
      </c>
      <c r="G22" s="133" t="s">
        <v>123</v>
      </c>
      <c r="H22" s="134"/>
      <c r="I22" s="134"/>
      <c r="J22" s="134"/>
      <c r="K22" s="134"/>
      <c r="L22" s="134"/>
      <c r="M22" s="134"/>
      <c r="N22" s="134"/>
      <c r="O22" s="135"/>
    </row>
    <row r="23" spans="1:15" ht="15" customHeight="1" thickBot="1">
      <c r="A23" s="201"/>
      <c r="B23" s="204"/>
      <c r="C23" s="204"/>
      <c r="D23" s="204"/>
      <c r="E23" s="204"/>
      <c r="F23" s="239"/>
      <c r="G23" s="136" t="s">
        <v>124</v>
      </c>
      <c r="H23" s="137"/>
      <c r="I23" s="137"/>
      <c r="J23" s="137"/>
      <c r="K23" s="137"/>
      <c r="L23" s="137"/>
      <c r="M23" s="137"/>
      <c r="N23" s="137">
        <v>4100</v>
      </c>
      <c r="O23" s="138">
        <f t="shared" si="0"/>
        <v>4100</v>
      </c>
    </row>
    <row r="24" spans="1:15" s="25" customFormat="1" ht="15" customHeight="1">
      <c r="A24" s="240" t="s">
        <v>60</v>
      </c>
      <c r="B24" s="210" t="s">
        <v>66</v>
      </c>
      <c r="C24" s="211"/>
      <c r="D24" s="211"/>
      <c r="E24" s="212"/>
      <c r="F24" s="236" t="s">
        <v>127</v>
      </c>
      <c r="G24" s="130" t="s">
        <v>85</v>
      </c>
      <c r="H24" s="131"/>
      <c r="I24" s="139">
        <v>0.5</v>
      </c>
      <c r="J24" s="131">
        <v>0.5</v>
      </c>
      <c r="K24" s="131"/>
      <c r="L24" s="131"/>
      <c r="M24" s="131"/>
      <c r="N24" s="131"/>
      <c r="O24" s="180">
        <f t="shared" si="0"/>
        <v>1</v>
      </c>
    </row>
    <row r="25" spans="1:15" s="25" customFormat="1" ht="15" customHeight="1">
      <c r="A25" s="241"/>
      <c r="B25" s="213"/>
      <c r="C25" s="214"/>
      <c r="D25" s="214"/>
      <c r="E25" s="215"/>
      <c r="F25" s="237"/>
      <c r="G25" s="133" t="s">
        <v>122</v>
      </c>
      <c r="H25" s="134"/>
      <c r="I25" s="134">
        <v>3.78165</v>
      </c>
      <c r="J25" s="134">
        <v>3.78165</v>
      </c>
      <c r="K25" s="134"/>
      <c r="L25" s="134"/>
      <c r="M25" s="134"/>
      <c r="N25" s="134"/>
      <c r="O25" s="135">
        <f t="shared" si="0"/>
        <v>7.5632999999999999</v>
      </c>
    </row>
    <row r="26" spans="1:15" ht="15" customHeight="1">
      <c r="A26" s="241"/>
      <c r="B26" s="213"/>
      <c r="C26" s="214"/>
      <c r="D26" s="214"/>
      <c r="E26" s="215"/>
      <c r="F26" s="238" t="s">
        <v>128</v>
      </c>
      <c r="G26" s="133" t="s">
        <v>123</v>
      </c>
      <c r="H26" s="134"/>
      <c r="I26" s="134"/>
      <c r="J26" s="134"/>
      <c r="K26" s="134"/>
      <c r="L26" s="134"/>
      <c r="M26" s="134"/>
      <c r="N26" s="134"/>
      <c r="O26" s="135"/>
    </row>
    <row r="27" spans="1:15" ht="15" customHeight="1" thickBot="1">
      <c r="A27" s="242"/>
      <c r="B27" s="216"/>
      <c r="C27" s="217"/>
      <c r="D27" s="217"/>
      <c r="E27" s="218"/>
      <c r="F27" s="239"/>
      <c r="G27" s="136" t="s">
        <v>124</v>
      </c>
      <c r="H27" s="137"/>
      <c r="I27" s="137"/>
      <c r="J27" s="137">
        <v>3.5925699999999998</v>
      </c>
      <c r="K27" s="137">
        <v>3.5925699999999998</v>
      </c>
      <c r="L27" s="137"/>
      <c r="M27" s="137"/>
      <c r="N27" s="137">
        <v>0.37816</v>
      </c>
      <c r="O27" s="138">
        <f t="shared" si="0"/>
        <v>7.5632999999999999</v>
      </c>
    </row>
    <row r="28" spans="1:15" ht="15" customHeight="1">
      <c r="A28" s="240" t="s">
        <v>61</v>
      </c>
      <c r="B28" s="210" t="s">
        <v>208</v>
      </c>
      <c r="C28" s="211"/>
      <c r="D28" s="211"/>
      <c r="E28" s="212"/>
      <c r="F28" s="236" t="s">
        <v>129</v>
      </c>
      <c r="G28" s="130" t="s">
        <v>54</v>
      </c>
      <c r="H28" s="131"/>
      <c r="I28" s="140"/>
      <c r="J28" s="131">
        <v>50</v>
      </c>
      <c r="K28" s="131">
        <v>50</v>
      </c>
      <c r="L28" s="131">
        <v>60</v>
      </c>
      <c r="M28" s="131">
        <v>16.3</v>
      </c>
      <c r="N28" s="131"/>
      <c r="O28" s="179">
        <f t="shared" si="0"/>
        <v>176.3</v>
      </c>
    </row>
    <row r="29" spans="1:15" s="25" customFormat="1" ht="15" customHeight="1">
      <c r="A29" s="241"/>
      <c r="B29" s="213"/>
      <c r="C29" s="214"/>
      <c r="D29" s="214"/>
      <c r="E29" s="215"/>
      <c r="F29" s="237"/>
      <c r="G29" s="133" t="s">
        <v>122</v>
      </c>
      <c r="H29" s="134"/>
      <c r="I29" s="134"/>
      <c r="J29" s="134">
        <v>798.85400000000004</v>
      </c>
      <c r="K29" s="134">
        <v>798.85400000000004</v>
      </c>
      <c r="L29" s="134">
        <v>958.62480000000005</v>
      </c>
      <c r="M29" s="134">
        <v>260.42639000000003</v>
      </c>
      <c r="N29" s="134"/>
      <c r="O29" s="135">
        <f t="shared" si="0"/>
        <v>2816.7591900000002</v>
      </c>
    </row>
    <row r="30" spans="1:15" s="25" customFormat="1" ht="15" customHeight="1">
      <c r="A30" s="241"/>
      <c r="B30" s="213"/>
      <c r="C30" s="214"/>
      <c r="D30" s="214"/>
      <c r="E30" s="215"/>
      <c r="F30" s="249" t="s">
        <v>128</v>
      </c>
      <c r="G30" s="133" t="s">
        <v>123</v>
      </c>
      <c r="H30" s="134"/>
      <c r="I30" s="134"/>
      <c r="J30" s="134"/>
      <c r="K30" s="134"/>
      <c r="L30" s="134"/>
      <c r="M30" s="134"/>
      <c r="N30" s="134"/>
      <c r="O30" s="135"/>
    </row>
    <row r="31" spans="1:15" thickBot="1">
      <c r="A31" s="242"/>
      <c r="B31" s="216"/>
      <c r="C31" s="217"/>
      <c r="D31" s="217"/>
      <c r="E31" s="218"/>
      <c r="F31" s="250"/>
      <c r="G31" s="136" t="s">
        <v>124</v>
      </c>
      <c r="H31" s="137"/>
      <c r="I31" s="137"/>
      <c r="J31" s="137"/>
      <c r="K31" s="137">
        <v>758.91129999999998</v>
      </c>
      <c r="L31" s="137">
        <v>758.91129999999998</v>
      </c>
      <c r="M31" s="137">
        <v>910.69356000000005</v>
      </c>
      <c r="N31" s="137">
        <v>388.24302999999998</v>
      </c>
      <c r="O31" s="138">
        <f t="shared" si="0"/>
        <v>2816.7591900000002</v>
      </c>
    </row>
    <row r="32" spans="1:15" ht="15" customHeight="1">
      <c r="A32" s="199" t="s">
        <v>62</v>
      </c>
      <c r="B32" s="202" t="s">
        <v>209</v>
      </c>
      <c r="C32" s="202"/>
      <c r="D32" s="202"/>
      <c r="E32" s="202"/>
      <c r="F32" s="236" t="s">
        <v>130</v>
      </c>
      <c r="G32" s="130" t="s">
        <v>54</v>
      </c>
      <c r="H32" s="131"/>
      <c r="I32" s="140"/>
      <c r="J32" s="131"/>
      <c r="K32" s="131">
        <v>0.41299999999999998</v>
      </c>
      <c r="L32" s="131"/>
      <c r="M32" s="131"/>
      <c r="N32" s="131"/>
      <c r="O32" s="132">
        <f t="shared" si="0"/>
        <v>0.41299999999999998</v>
      </c>
    </row>
    <row r="33" spans="1:15" s="25" customFormat="1" ht="15" customHeight="1">
      <c r="A33" s="200"/>
      <c r="B33" s="203"/>
      <c r="C33" s="203"/>
      <c r="D33" s="203"/>
      <c r="E33" s="203"/>
      <c r="F33" s="237"/>
      <c r="G33" s="133" t="s">
        <v>122</v>
      </c>
      <c r="H33" s="141"/>
      <c r="I33" s="134"/>
      <c r="J33" s="141"/>
      <c r="K33" s="141">
        <v>6.5985300000000002</v>
      </c>
      <c r="L33" s="141"/>
      <c r="M33" s="141"/>
      <c r="N33" s="141"/>
      <c r="O33" s="135">
        <f t="shared" si="0"/>
        <v>6.5985300000000002</v>
      </c>
    </row>
    <row r="34" spans="1:15" s="25" customFormat="1" ht="15" customHeight="1">
      <c r="A34" s="200"/>
      <c r="B34" s="203"/>
      <c r="C34" s="203"/>
      <c r="D34" s="203"/>
      <c r="E34" s="203"/>
      <c r="F34" s="238" t="s">
        <v>126</v>
      </c>
      <c r="G34" s="133" t="s">
        <v>123</v>
      </c>
      <c r="H34" s="141"/>
      <c r="I34" s="134"/>
      <c r="J34" s="141"/>
      <c r="K34" s="141"/>
      <c r="L34" s="141"/>
      <c r="M34" s="141"/>
      <c r="N34" s="141"/>
      <c r="O34" s="135"/>
    </row>
    <row r="35" spans="1:15" ht="15" customHeight="1" thickBot="1">
      <c r="A35" s="201"/>
      <c r="B35" s="204"/>
      <c r="C35" s="204"/>
      <c r="D35" s="204"/>
      <c r="E35" s="204"/>
      <c r="F35" s="239"/>
      <c r="G35" s="136" t="s">
        <v>124</v>
      </c>
      <c r="H35" s="142"/>
      <c r="I35" s="137"/>
      <c r="J35" s="142"/>
      <c r="K35" s="142"/>
      <c r="L35" s="142">
        <v>6.2686000000000002</v>
      </c>
      <c r="M35" s="142"/>
      <c r="N35" s="142">
        <v>0.32993</v>
      </c>
      <c r="O35" s="138">
        <f t="shared" si="0"/>
        <v>6.5985300000000002</v>
      </c>
    </row>
    <row r="36" spans="1:15" thickBot="1">
      <c r="A36" s="143"/>
      <c r="B36" s="251" t="s">
        <v>196</v>
      </c>
      <c r="C36" s="252"/>
      <c r="D36" s="252"/>
      <c r="E36" s="253"/>
      <c r="F36" s="144"/>
      <c r="G36" s="144" t="s">
        <v>122</v>
      </c>
      <c r="H36" s="145"/>
      <c r="I36" s="146">
        <f>I25</f>
        <v>3.78165</v>
      </c>
      <c r="J36" s="146">
        <f>J17+J25+J29</f>
        <v>1411.83565</v>
      </c>
      <c r="K36" s="146">
        <f>K17+K29+K33</f>
        <v>1566.95253</v>
      </c>
      <c r="L36" s="146">
        <f>L17+L29</f>
        <v>1720.1248000000001</v>
      </c>
      <c r="M36" s="146">
        <f>M17+M21+M29</f>
        <v>5274.2263899999998</v>
      </c>
      <c r="N36" s="145"/>
      <c r="O36" s="147">
        <f t="shared" si="0"/>
        <v>9976.9210199999998</v>
      </c>
    </row>
    <row r="37" spans="1:15" thickBot="1">
      <c r="A37" s="148"/>
      <c r="B37" s="254" t="s">
        <v>196</v>
      </c>
      <c r="C37" s="255"/>
      <c r="D37" s="255"/>
      <c r="E37" s="256"/>
      <c r="F37" s="149"/>
      <c r="G37" s="149" t="s">
        <v>124</v>
      </c>
      <c r="H37" s="150"/>
      <c r="I37" s="151"/>
      <c r="J37" s="151">
        <f>J27</f>
        <v>3.5925699999999998</v>
      </c>
      <c r="K37" s="151">
        <f>K19+K27+K31</f>
        <v>1371.7038700000001</v>
      </c>
      <c r="L37" s="151">
        <f>L19+L27+L31+L35</f>
        <v>1526.6799000000001</v>
      </c>
      <c r="M37" s="151">
        <f>M19+M23+M27+M31+M35</f>
        <v>1672.1935600000002</v>
      </c>
      <c r="N37" s="151">
        <f>N19+N23+N27+N31+N35</f>
        <v>5402.7511199999999</v>
      </c>
      <c r="O37" s="134">
        <f t="shared" si="0"/>
        <v>9976.9210200000016</v>
      </c>
    </row>
    <row r="38" spans="1:15" ht="27" customHeight="1" thickBot="1">
      <c r="A38" s="152"/>
      <c r="B38" s="243" t="s">
        <v>131</v>
      </c>
      <c r="C38" s="244"/>
      <c r="D38" s="244"/>
      <c r="E38" s="245"/>
      <c r="F38" s="153"/>
      <c r="G38" s="154"/>
      <c r="H38" s="154"/>
      <c r="I38" s="155"/>
      <c r="J38" s="154"/>
      <c r="K38" s="154"/>
      <c r="L38" s="154"/>
      <c r="M38" s="154"/>
      <c r="N38" s="154"/>
      <c r="O38" s="156"/>
    </row>
    <row r="39" spans="1:15" ht="44.25" customHeight="1" thickBot="1">
      <c r="A39" s="157" t="s">
        <v>89</v>
      </c>
      <c r="B39" s="246" t="s">
        <v>210</v>
      </c>
      <c r="C39" s="247"/>
      <c r="D39" s="247"/>
      <c r="E39" s="248"/>
      <c r="F39" s="127"/>
      <c r="G39" s="128"/>
      <c r="H39" s="128"/>
      <c r="I39" s="158"/>
      <c r="J39" s="128"/>
      <c r="K39" s="128"/>
      <c r="L39" s="128"/>
      <c r="M39" s="128"/>
      <c r="N39" s="128"/>
      <c r="O39" s="159"/>
    </row>
    <row r="40" spans="1:15" ht="15.75" customHeight="1">
      <c r="A40" s="199" t="s">
        <v>92</v>
      </c>
      <c r="B40" s="202" t="s">
        <v>102</v>
      </c>
      <c r="C40" s="202"/>
      <c r="D40" s="202"/>
      <c r="E40" s="202"/>
      <c r="F40" s="258" t="s">
        <v>133</v>
      </c>
      <c r="G40" s="130" t="s">
        <v>84</v>
      </c>
      <c r="H40" s="160"/>
      <c r="I40" s="161"/>
      <c r="J40" s="160"/>
      <c r="K40" s="160">
        <v>131</v>
      </c>
      <c r="L40" s="160">
        <v>210</v>
      </c>
      <c r="M40" s="160">
        <v>80</v>
      </c>
      <c r="N40" s="160"/>
      <c r="O40" s="162">
        <f>SUM(H40:N40)</f>
        <v>421</v>
      </c>
    </row>
    <row r="41" spans="1:15" s="25" customFormat="1" ht="15.75" customHeight="1">
      <c r="A41" s="200"/>
      <c r="B41" s="203"/>
      <c r="C41" s="203"/>
      <c r="D41" s="203"/>
      <c r="E41" s="203"/>
      <c r="F41" s="238"/>
      <c r="G41" s="133" t="s">
        <v>122</v>
      </c>
      <c r="H41" s="163"/>
      <c r="I41" s="163"/>
      <c r="J41" s="163"/>
      <c r="K41" s="163">
        <v>14454.972519999999</v>
      </c>
      <c r="L41" s="163">
        <v>23172.093349999999</v>
      </c>
      <c r="M41" s="163">
        <v>8827.4641300000003</v>
      </c>
      <c r="N41" s="163"/>
      <c r="O41" s="164">
        <f t="shared" ref="O41:O78" si="1">SUM(H41:N41)</f>
        <v>46454.53</v>
      </c>
    </row>
    <row r="42" spans="1:15" s="25" customFormat="1" ht="15.75" customHeight="1">
      <c r="A42" s="200"/>
      <c r="B42" s="203"/>
      <c r="C42" s="203"/>
      <c r="D42" s="203"/>
      <c r="E42" s="203"/>
      <c r="F42" s="238" t="s">
        <v>134</v>
      </c>
      <c r="G42" s="133" t="s">
        <v>123</v>
      </c>
      <c r="H42" s="163"/>
      <c r="I42" s="163"/>
      <c r="J42" s="163"/>
      <c r="K42" s="163"/>
      <c r="L42" s="163"/>
      <c r="M42" s="163"/>
      <c r="N42" s="163"/>
      <c r="O42" s="164"/>
    </row>
    <row r="43" spans="1:15" thickBot="1">
      <c r="A43" s="201"/>
      <c r="B43" s="204"/>
      <c r="C43" s="204"/>
      <c r="D43" s="204"/>
      <c r="E43" s="204"/>
      <c r="F43" s="239"/>
      <c r="G43" s="136" t="s">
        <v>124</v>
      </c>
      <c r="H43" s="165"/>
      <c r="I43" s="165"/>
      <c r="J43" s="165"/>
      <c r="K43" s="165"/>
      <c r="L43" s="165">
        <v>13732.223900000001</v>
      </c>
      <c r="M43" s="165">
        <v>22013.488679999999</v>
      </c>
      <c r="N43" s="165">
        <v>10708.817419999999</v>
      </c>
      <c r="O43" s="166">
        <f t="shared" si="1"/>
        <v>46454.53</v>
      </c>
    </row>
    <row r="44" spans="1:15" ht="15.75" customHeight="1" thickBot="1">
      <c r="A44" s="241" t="s">
        <v>93</v>
      </c>
      <c r="B44" s="213" t="s">
        <v>103</v>
      </c>
      <c r="C44" s="214"/>
      <c r="D44" s="214"/>
      <c r="E44" s="215"/>
      <c r="F44" s="259" t="s">
        <v>135</v>
      </c>
      <c r="G44" s="144" t="s">
        <v>132</v>
      </c>
      <c r="H44" s="145"/>
      <c r="I44" s="146"/>
      <c r="J44" s="145"/>
      <c r="K44" s="145">
        <v>100</v>
      </c>
      <c r="L44" s="145">
        <v>80</v>
      </c>
      <c r="M44" s="145">
        <v>32</v>
      </c>
      <c r="N44" s="145"/>
      <c r="O44" s="167">
        <f t="shared" si="1"/>
        <v>212</v>
      </c>
    </row>
    <row r="45" spans="1:15" s="25" customFormat="1" ht="15.75" customHeight="1" thickBot="1">
      <c r="A45" s="241"/>
      <c r="B45" s="213"/>
      <c r="C45" s="214"/>
      <c r="D45" s="214"/>
      <c r="E45" s="215"/>
      <c r="F45" s="237"/>
      <c r="G45" s="133" t="s">
        <v>122</v>
      </c>
      <c r="H45" s="163"/>
      <c r="I45" s="163"/>
      <c r="J45" s="163"/>
      <c r="K45" s="163">
        <v>9994.7774800000007</v>
      </c>
      <c r="L45" s="163">
        <v>7995.8219799999997</v>
      </c>
      <c r="M45" s="163">
        <v>3198.32879</v>
      </c>
      <c r="N45" s="163"/>
      <c r="O45" s="168">
        <f t="shared" si="1"/>
        <v>21188.928250000001</v>
      </c>
    </row>
    <row r="46" spans="1:15" s="25" customFormat="1" ht="15.75" customHeight="1" thickBot="1">
      <c r="A46" s="241"/>
      <c r="B46" s="213"/>
      <c r="C46" s="214"/>
      <c r="D46" s="214"/>
      <c r="E46" s="215"/>
      <c r="F46" s="249" t="s">
        <v>128</v>
      </c>
      <c r="G46" s="133" t="s">
        <v>123</v>
      </c>
      <c r="H46" s="163"/>
      <c r="I46" s="163"/>
      <c r="J46" s="163"/>
      <c r="K46" s="163"/>
      <c r="L46" s="163"/>
      <c r="M46" s="163"/>
      <c r="N46" s="163"/>
      <c r="O46" s="168"/>
    </row>
    <row r="47" spans="1:15" thickBot="1">
      <c r="A47" s="242"/>
      <c r="B47" s="216"/>
      <c r="C47" s="217"/>
      <c r="D47" s="217"/>
      <c r="E47" s="218"/>
      <c r="F47" s="250"/>
      <c r="G47" s="136" t="s">
        <v>124</v>
      </c>
      <c r="H47" s="165"/>
      <c r="I47" s="165"/>
      <c r="J47" s="165"/>
      <c r="K47" s="165"/>
      <c r="L47" s="165">
        <v>9495.0386099999996</v>
      </c>
      <c r="M47" s="165">
        <v>7596.0308800000003</v>
      </c>
      <c r="N47" s="165">
        <v>4097.8587600000001</v>
      </c>
      <c r="O47" s="168">
        <f t="shared" si="1"/>
        <v>21188.928250000001</v>
      </c>
    </row>
    <row r="48" spans="1:15" ht="15.75" customHeight="1" thickBot="1">
      <c r="A48" s="240" t="s">
        <v>94</v>
      </c>
      <c r="B48" s="210" t="s">
        <v>86</v>
      </c>
      <c r="C48" s="211"/>
      <c r="D48" s="211"/>
      <c r="E48" s="212"/>
      <c r="F48" s="236" t="s">
        <v>136</v>
      </c>
      <c r="G48" s="130" t="s">
        <v>132</v>
      </c>
      <c r="H48" s="160"/>
      <c r="I48" s="161"/>
      <c r="J48" s="160"/>
      <c r="K48" s="160">
        <v>300</v>
      </c>
      <c r="L48" s="160">
        <v>380</v>
      </c>
      <c r="M48" s="160">
        <v>220.035</v>
      </c>
      <c r="N48" s="160"/>
      <c r="O48" s="168">
        <f t="shared" si="1"/>
        <v>900.03499999999997</v>
      </c>
    </row>
    <row r="49" spans="1:15" s="25" customFormat="1" ht="15.75" customHeight="1" thickBot="1">
      <c r="A49" s="241"/>
      <c r="B49" s="213"/>
      <c r="C49" s="214"/>
      <c r="D49" s="214"/>
      <c r="E49" s="215"/>
      <c r="F49" s="237"/>
      <c r="G49" s="133" t="s">
        <v>122</v>
      </c>
      <c r="H49" s="163"/>
      <c r="I49" s="163"/>
      <c r="J49" s="163"/>
      <c r="K49" s="163">
        <v>38251.309370000003</v>
      </c>
      <c r="L49" s="163">
        <v>48451.658530000001</v>
      </c>
      <c r="M49" s="163">
        <v>28055.422849999999</v>
      </c>
      <c r="N49" s="163"/>
      <c r="O49" s="168">
        <f t="shared" si="1"/>
        <v>114758.39075000001</v>
      </c>
    </row>
    <row r="50" spans="1:15" s="25" customFormat="1" ht="15.75" customHeight="1" thickBot="1">
      <c r="A50" s="241"/>
      <c r="B50" s="213"/>
      <c r="C50" s="214"/>
      <c r="D50" s="214"/>
      <c r="E50" s="215"/>
      <c r="F50" s="249" t="s">
        <v>134</v>
      </c>
      <c r="G50" s="133" t="s">
        <v>123</v>
      </c>
      <c r="H50" s="163"/>
      <c r="I50" s="163"/>
      <c r="J50" s="163"/>
      <c r="K50" s="163"/>
      <c r="L50" s="163"/>
      <c r="M50" s="163"/>
      <c r="N50" s="163"/>
      <c r="O50" s="168"/>
    </row>
    <row r="51" spans="1:15" thickBot="1">
      <c r="A51" s="242"/>
      <c r="B51" s="216"/>
      <c r="C51" s="217"/>
      <c r="D51" s="217"/>
      <c r="E51" s="218"/>
      <c r="F51" s="250"/>
      <c r="G51" s="136" t="s">
        <v>124</v>
      </c>
      <c r="H51" s="165"/>
      <c r="I51" s="165"/>
      <c r="J51" s="165"/>
      <c r="K51" s="165"/>
      <c r="L51" s="165">
        <v>36338.743900000001</v>
      </c>
      <c r="M51" s="165">
        <v>46029.075599999996</v>
      </c>
      <c r="N51" s="165">
        <v>32390.571250000001</v>
      </c>
      <c r="O51" s="168">
        <f t="shared" si="1"/>
        <v>114758.39074999999</v>
      </c>
    </row>
    <row r="52" spans="1:15" ht="15.75" customHeight="1" thickBot="1">
      <c r="A52" s="240" t="s">
        <v>94</v>
      </c>
      <c r="B52" s="202" t="s">
        <v>87</v>
      </c>
      <c r="C52" s="202"/>
      <c r="D52" s="202"/>
      <c r="E52" s="202"/>
      <c r="F52" s="236" t="s">
        <v>136</v>
      </c>
      <c r="G52" s="169" t="s">
        <v>67</v>
      </c>
      <c r="H52" s="160"/>
      <c r="I52" s="161"/>
      <c r="J52" s="160"/>
      <c r="K52" s="160">
        <v>11</v>
      </c>
      <c r="L52" s="160">
        <v>13</v>
      </c>
      <c r="M52" s="160">
        <v>10.6</v>
      </c>
      <c r="N52" s="160"/>
      <c r="O52" s="174">
        <f t="shared" si="1"/>
        <v>34.6</v>
      </c>
    </row>
    <row r="53" spans="1:15" s="25" customFormat="1" ht="15.75" customHeight="1" thickBot="1">
      <c r="A53" s="241"/>
      <c r="B53" s="203"/>
      <c r="C53" s="203"/>
      <c r="D53" s="203"/>
      <c r="E53" s="203"/>
      <c r="F53" s="237"/>
      <c r="G53" s="133" t="s">
        <v>122</v>
      </c>
      <c r="H53" s="163"/>
      <c r="I53" s="163"/>
      <c r="J53" s="163"/>
      <c r="K53" s="163">
        <v>18234.972280000002</v>
      </c>
      <c r="L53" s="163">
        <v>21550.42179</v>
      </c>
      <c r="M53" s="163">
        <v>17571.882389999999</v>
      </c>
      <c r="N53" s="163"/>
      <c r="O53" s="168">
        <f t="shared" si="1"/>
        <v>57357.276460000001</v>
      </c>
    </row>
    <row r="54" spans="1:15" s="25" customFormat="1" ht="15.75" customHeight="1" thickBot="1">
      <c r="A54" s="241"/>
      <c r="B54" s="203"/>
      <c r="C54" s="203"/>
      <c r="D54" s="203"/>
      <c r="E54" s="203"/>
      <c r="F54" s="249" t="s">
        <v>134</v>
      </c>
      <c r="G54" s="133" t="s">
        <v>123</v>
      </c>
      <c r="H54" s="163"/>
      <c r="I54" s="163"/>
      <c r="J54" s="163"/>
      <c r="K54" s="163"/>
      <c r="L54" s="163"/>
      <c r="M54" s="163"/>
      <c r="N54" s="163"/>
      <c r="O54" s="168"/>
    </row>
    <row r="55" spans="1:15" thickBot="1">
      <c r="A55" s="241"/>
      <c r="B55" s="257"/>
      <c r="C55" s="257"/>
      <c r="D55" s="257"/>
      <c r="E55" s="257"/>
      <c r="F55" s="259"/>
      <c r="G55" s="149" t="s">
        <v>124</v>
      </c>
      <c r="H55" s="151"/>
      <c r="I55" s="151"/>
      <c r="J55" s="151"/>
      <c r="K55" s="151"/>
      <c r="L55" s="151">
        <v>17323.223669999999</v>
      </c>
      <c r="M55" s="151">
        <v>20472.900699999998</v>
      </c>
      <c r="N55" s="151">
        <v>19561.15209</v>
      </c>
      <c r="O55" s="168">
        <f t="shared" si="1"/>
        <v>57357.276459999994</v>
      </c>
    </row>
    <row r="56" spans="1:15" thickBot="1">
      <c r="A56" s="157" t="s">
        <v>88</v>
      </c>
      <c r="B56" s="260" t="s">
        <v>91</v>
      </c>
      <c r="C56" s="260"/>
      <c r="D56" s="260"/>
      <c r="E56" s="260"/>
      <c r="F56" s="127"/>
      <c r="G56" s="128"/>
      <c r="H56" s="128"/>
      <c r="I56" s="158"/>
      <c r="J56" s="128"/>
      <c r="K56" s="128"/>
      <c r="L56" s="128"/>
      <c r="M56" s="128"/>
      <c r="N56" s="128"/>
      <c r="O56" s="168"/>
    </row>
    <row r="57" spans="1:15" ht="15.75" customHeight="1" thickBot="1">
      <c r="A57" s="199" t="s">
        <v>95</v>
      </c>
      <c r="B57" s="202" t="s">
        <v>211</v>
      </c>
      <c r="C57" s="202"/>
      <c r="D57" s="202"/>
      <c r="E57" s="202"/>
      <c r="F57" s="258" t="s">
        <v>136</v>
      </c>
      <c r="G57" s="130" t="s">
        <v>85</v>
      </c>
      <c r="H57" s="160"/>
      <c r="I57" s="161"/>
      <c r="J57" s="160"/>
      <c r="K57" s="160">
        <v>0.5</v>
      </c>
      <c r="L57" s="160">
        <v>0.5</v>
      </c>
      <c r="M57" s="160"/>
      <c r="N57" s="160"/>
      <c r="O57" s="162">
        <f t="shared" si="1"/>
        <v>1</v>
      </c>
    </row>
    <row r="58" spans="1:15" s="25" customFormat="1" ht="15.75" customHeight="1" thickBot="1">
      <c r="A58" s="200"/>
      <c r="B58" s="203"/>
      <c r="C58" s="203"/>
      <c r="D58" s="203"/>
      <c r="E58" s="203"/>
      <c r="F58" s="238"/>
      <c r="G58" s="133" t="s">
        <v>122</v>
      </c>
      <c r="H58" s="170"/>
      <c r="I58" s="163"/>
      <c r="J58" s="170"/>
      <c r="K58" s="170">
        <v>7443.4255000000003</v>
      </c>
      <c r="L58" s="170">
        <v>7443.4255000000003</v>
      </c>
      <c r="M58" s="170"/>
      <c r="N58" s="170"/>
      <c r="O58" s="168">
        <f t="shared" si="1"/>
        <v>14886.851000000001</v>
      </c>
    </row>
    <row r="59" spans="1:15" s="25" customFormat="1" ht="15.75" customHeight="1" thickBot="1">
      <c r="A59" s="200"/>
      <c r="B59" s="203"/>
      <c r="C59" s="203"/>
      <c r="D59" s="203"/>
      <c r="E59" s="203"/>
      <c r="F59" s="238" t="s">
        <v>134</v>
      </c>
      <c r="G59" s="133" t="s">
        <v>123</v>
      </c>
      <c r="H59" s="170"/>
      <c r="I59" s="163"/>
      <c r="J59" s="170"/>
      <c r="K59" s="170"/>
      <c r="L59" s="170"/>
      <c r="M59" s="170"/>
      <c r="N59" s="170"/>
      <c r="O59" s="168"/>
    </row>
    <row r="60" spans="1:15" thickBot="1">
      <c r="A60" s="201"/>
      <c r="B60" s="204"/>
      <c r="C60" s="204"/>
      <c r="D60" s="204"/>
      <c r="E60" s="204"/>
      <c r="F60" s="239"/>
      <c r="G60" s="136" t="s">
        <v>124</v>
      </c>
      <c r="H60" s="171"/>
      <c r="I60" s="165"/>
      <c r="J60" s="171"/>
      <c r="K60" s="171"/>
      <c r="L60" s="171">
        <v>7071.2542299999996</v>
      </c>
      <c r="M60" s="171">
        <v>7071.2542299999996</v>
      </c>
      <c r="N60" s="171">
        <v>744.34253999999999</v>
      </c>
      <c r="O60" s="168">
        <f t="shared" si="1"/>
        <v>14886.850999999999</v>
      </c>
    </row>
    <row r="61" spans="1:15" ht="15.75" customHeight="1" thickBot="1">
      <c r="A61" s="199" t="s">
        <v>96</v>
      </c>
      <c r="B61" s="202" t="s">
        <v>212</v>
      </c>
      <c r="C61" s="202"/>
      <c r="D61" s="202"/>
      <c r="E61" s="202"/>
      <c r="F61" s="258" t="s">
        <v>130</v>
      </c>
      <c r="G61" s="130" t="s">
        <v>85</v>
      </c>
      <c r="H61" s="160"/>
      <c r="I61" s="161"/>
      <c r="J61" s="160"/>
      <c r="K61" s="160">
        <v>1</v>
      </c>
      <c r="L61" s="160"/>
      <c r="M61" s="160"/>
      <c r="N61" s="160"/>
      <c r="O61" s="162">
        <f t="shared" si="1"/>
        <v>1</v>
      </c>
    </row>
    <row r="62" spans="1:15" s="25" customFormat="1" ht="15.75" customHeight="1" thickBot="1">
      <c r="A62" s="200"/>
      <c r="B62" s="203"/>
      <c r="C62" s="203"/>
      <c r="D62" s="203"/>
      <c r="E62" s="203"/>
      <c r="F62" s="238"/>
      <c r="G62" s="133" t="s">
        <v>122</v>
      </c>
      <c r="H62" s="170"/>
      <c r="I62" s="163"/>
      <c r="J62" s="170"/>
      <c r="K62" s="170">
        <v>3570.01</v>
      </c>
      <c r="L62" s="170"/>
      <c r="M62" s="170"/>
      <c r="N62" s="170"/>
      <c r="O62" s="168">
        <f t="shared" si="1"/>
        <v>3570.01</v>
      </c>
    </row>
    <row r="63" spans="1:15" s="25" customFormat="1" ht="15.75" customHeight="1" thickBot="1">
      <c r="A63" s="200"/>
      <c r="B63" s="203"/>
      <c r="C63" s="203"/>
      <c r="D63" s="203"/>
      <c r="E63" s="203"/>
      <c r="F63" s="238" t="s">
        <v>126</v>
      </c>
      <c r="G63" s="133" t="s">
        <v>123</v>
      </c>
      <c r="H63" s="170"/>
      <c r="I63" s="163"/>
      <c r="J63" s="170"/>
      <c r="K63" s="170"/>
      <c r="L63" s="170"/>
      <c r="M63" s="170"/>
      <c r="N63" s="170"/>
      <c r="O63" s="168"/>
    </row>
    <row r="64" spans="1:15" thickBot="1">
      <c r="A64" s="201"/>
      <c r="B64" s="204"/>
      <c r="C64" s="204"/>
      <c r="D64" s="204"/>
      <c r="E64" s="204"/>
      <c r="F64" s="239"/>
      <c r="G64" s="136" t="s">
        <v>124</v>
      </c>
      <c r="H64" s="171"/>
      <c r="I64" s="165"/>
      <c r="J64" s="171"/>
      <c r="K64" s="171"/>
      <c r="L64" s="171">
        <v>3391.5095000000001</v>
      </c>
      <c r="M64" s="171"/>
      <c r="N64" s="171">
        <v>178.50049999999999</v>
      </c>
      <c r="O64" s="168">
        <f t="shared" si="1"/>
        <v>3570.01</v>
      </c>
    </row>
    <row r="65" spans="1:15" ht="15.75" customHeight="1" thickBot="1">
      <c r="A65" s="199" t="s">
        <v>97</v>
      </c>
      <c r="B65" s="202" t="s">
        <v>213</v>
      </c>
      <c r="C65" s="202"/>
      <c r="D65" s="202"/>
      <c r="E65" s="202"/>
      <c r="F65" s="258" t="s">
        <v>140</v>
      </c>
      <c r="G65" s="130" t="s">
        <v>85</v>
      </c>
      <c r="H65" s="160"/>
      <c r="I65" s="161"/>
      <c r="J65" s="160"/>
      <c r="K65" s="160"/>
      <c r="L65" s="160">
        <v>1</v>
      </c>
      <c r="M65" s="160"/>
      <c r="N65" s="160"/>
      <c r="O65" s="162">
        <f t="shared" si="1"/>
        <v>1</v>
      </c>
    </row>
    <row r="66" spans="1:15" s="25" customFormat="1" ht="15.75" customHeight="1" thickBot="1">
      <c r="A66" s="200"/>
      <c r="B66" s="203"/>
      <c r="C66" s="203"/>
      <c r="D66" s="203"/>
      <c r="E66" s="203"/>
      <c r="F66" s="238"/>
      <c r="G66" s="133" t="s">
        <v>122</v>
      </c>
      <c r="H66" s="170"/>
      <c r="I66" s="163"/>
      <c r="J66" s="170"/>
      <c r="K66" s="170"/>
      <c r="L66" s="170">
        <v>2319.1610000000001</v>
      </c>
      <c r="M66" s="170"/>
      <c r="N66" s="170"/>
      <c r="O66" s="168">
        <f t="shared" si="1"/>
        <v>2319.1610000000001</v>
      </c>
    </row>
    <row r="67" spans="1:15" s="25" customFormat="1" ht="15.75" customHeight="1" thickBot="1">
      <c r="A67" s="200"/>
      <c r="B67" s="203"/>
      <c r="C67" s="203"/>
      <c r="D67" s="203"/>
      <c r="E67" s="203"/>
      <c r="F67" s="238" t="s">
        <v>134</v>
      </c>
      <c r="G67" s="133" t="s">
        <v>123</v>
      </c>
      <c r="H67" s="170"/>
      <c r="I67" s="163"/>
      <c r="J67" s="170"/>
      <c r="K67" s="170"/>
      <c r="L67" s="170"/>
      <c r="M67" s="170"/>
      <c r="N67" s="170"/>
      <c r="O67" s="168"/>
    </row>
    <row r="68" spans="1:15" thickBot="1">
      <c r="A68" s="201"/>
      <c r="B68" s="204"/>
      <c r="C68" s="204"/>
      <c r="D68" s="204"/>
      <c r="E68" s="204"/>
      <c r="F68" s="239"/>
      <c r="G68" s="136" t="s">
        <v>124</v>
      </c>
      <c r="H68" s="171"/>
      <c r="I68" s="165"/>
      <c r="J68" s="171"/>
      <c r="K68" s="171"/>
      <c r="L68" s="171"/>
      <c r="M68" s="171">
        <v>2203.2029499999999</v>
      </c>
      <c r="N68" s="171">
        <v>115.95805</v>
      </c>
      <c r="O68" s="168">
        <f t="shared" si="1"/>
        <v>2319.1610000000001</v>
      </c>
    </row>
    <row r="69" spans="1:15" ht="15.75" customHeight="1" thickBot="1">
      <c r="A69" s="199" t="s">
        <v>98</v>
      </c>
      <c r="B69" s="202" t="s">
        <v>101</v>
      </c>
      <c r="C69" s="202"/>
      <c r="D69" s="202"/>
      <c r="E69" s="202"/>
      <c r="F69" s="258" t="s">
        <v>141</v>
      </c>
      <c r="G69" s="130" t="s">
        <v>85</v>
      </c>
      <c r="H69" s="160"/>
      <c r="I69" s="161"/>
      <c r="J69" s="160"/>
      <c r="K69" s="160"/>
      <c r="L69" s="160">
        <v>1</v>
      </c>
      <c r="M69" s="160"/>
      <c r="N69" s="160"/>
      <c r="O69" s="162">
        <f t="shared" si="1"/>
        <v>1</v>
      </c>
    </row>
    <row r="70" spans="1:15" s="25" customFormat="1" ht="15.75" customHeight="1" thickBot="1">
      <c r="A70" s="200"/>
      <c r="B70" s="203"/>
      <c r="C70" s="203"/>
      <c r="D70" s="203"/>
      <c r="E70" s="203"/>
      <c r="F70" s="238"/>
      <c r="G70" s="133" t="s">
        <v>122</v>
      </c>
      <c r="H70" s="170"/>
      <c r="I70" s="163"/>
      <c r="J70" s="170"/>
      <c r="K70" s="170"/>
      <c r="L70" s="170">
        <v>200.22399999999999</v>
      </c>
      <c r="M70" s="170"/>
      <c r="N70" s="170"/>
      <c r="O70" s="168">
        <f t="shared" si="1"/>
        <v>200.22399999999999</v>
      </c>
    </row>
    <row r="71" spans="1:15" s="25" customFormat="1" ht="15.75" customHeight="1" thickBot="1">
      <c r="A71" s="200"/>
      <c r="B71" s="203"/>
      <c r="C71" s="203"/>
      <c r="D71" s="203"/>
      <c r="E71" s="203"/>
      <c r="F71" s="238" t="s">
        <v>142</v>
      </c>
      <c r="G71" s="133" t="s">
        <v>123</v>
      </c>
      <c r="H71" s="170"/>
      <c r="I71" s="163"/>
      <c r="J71" s="170"/>
      <c r="K71" s="170"/>
      <c r="L71" s="170"/>
      <c r="M71" s="170"/>
      <c r="N71" s="170"/>
      <c r="O71" s="168"/>
    </row>
    <row r="72" spans="1:15" thickBot="1">
      <c r="A72" s="201"/>
      <c r="B72" s="204"/>
      <c r="C72" s="204"/>
      <c r="D72" s="204"/>
      <c r="E72" s="204"/>
      <c r="F72" s="239"/>
      <c r="G72" s="136" t="s">
        <v>124</v>
      </c>
      <c r="H72" s="171"/>
      <c r="I72" s="165"/>
      <c r="J72" s="171"/>
      <c r="K72" s="171"/>
      <c r="L72" s="171"/>
      <c r="M72" s="171">
        <v>190.21279999999999</v>
      </c>
      <c r="N72" s="171">
        <v>10.011200000000001</v>
      </c>
      <c r="O72" s="168">
        <f t="shared" si="1"/>
        <v>200.22399999999999</v>
      </c>
    </row>
    <row r="73" spans="1:15" ht="15.75" customHeight="1" thickBot="1">
      <c r="A73" s="199" t="s">
        <v>99</v>
      </c>
      <c r="B73" s="202" t="s">
        <v>100</v>
      </c>
      <c r="C73" s="202"/>
      <c r="D73" s="202"/>
      <c r="E73" s="202"/>
      <c r="F73" s="258" t="s">
        <v>141</v>
      </c>
      <c r="G73" s="130" t="s">
        <v>85</v>
      </c>
      <c r="H73" s="160"/>
      <c r="I73" s="161"/>
      <c r="J73" s="160"/>
      <c r="K73" s="160"/>
      <c r="L73" s="160">
        <v>2</v>
      </c>
      <c r="M73" s="160"/>
      <c r="N73" s="160"/>
      <c r="O73" s="162">
        <f t="shared" si="1"/>
        <v>2</v>
      </c>
    </row>
    <row r="74" spans="1:15" s="25" customFormat="1" ht="15.75" customHeight="1" thickBot="1">
      <c r="A74" s="200"/>
      <c r="B74" s="203"/>
      <c r="C74" s="203"/>
      <c r="D74" s="203"/>
      <c r="E74" s="203"/>
      <c r="F74" s="238"/>
      <c r="G74" s="133" t="s">
        <v>122</v>
      </c>
      <c r="H74" s="170"/>
      <c r="I74" s="163"/>
      <c r="J74" s="170"/>
      <c r="K74" s="170"/>
      <c r="L74" s="170">
        <v>62.225999999999999</v>
      </c>
      <c r="M74" s="170"/>
      <c r="N74" s="170"/>
      <c r="O74" s="168">
        <f t="shared" si="1"/>
        <v>62.225999999999999</v>
      </c>
    </row>
    <row r="75" spans="1:15" s="25" customFormat="1" ht="15.75" customHeight="1" thickBot="1">
      <c r="A75" s="200"/>
      <c r="B75" s="203"/>
      <c r="C75" s="203"/>
      <c r="D75" s="203"/>
      <c r="E75" s="203"/>
      <c r="F75" s="238" t="s">
        <v>142</v>
      </c>
      <c r="G75" s="133" t="s">
        <v>123</v>
      </c>
      <c r="H75" s="170"/>
      <c r="I75" s="163"/>
      <c r="J75" s="170"/>
      <c r="K75" s="170"/>
      <c r="L75" s="170"/>
      <c r="M75" s="170"/>
      <c r="N75" s="170"/>
      <c r="O75" s="168"/>
    </row>
    <row r="76" spans="1:15" thickBot="1">
      <c r="A76" s="261"/>
      <c r="B76" s="257"/>
      <c r="C76" s="257"/>
      <c r="D76" s="257"/>
      <c r="E76" s="257"/>
      <c r="F76" s="249"/>
      <c r="G76" s="149" t="s">
        <v>124</v>
      </c>
      <c r="H76" s="150"/>
      <c r="I76" s="151"/>
      <c r="J76" s="150"/>
      <c r="K76" s="150"/>
      <c r="L76" s="150"/>
      <c r="M76" s="150">
        <v>59.114699999999999</v>
      </c>
      <c r="N76" s="150">
        <v>3.1113</v>
      </c>
      <c r="O76" s="168">
        <f t="shared" si="1"/>
        <v>62.225999999999999</v>
      </c>
    </row>
    <row r="77" spans="1:15" thickBot="1">
      <c r="A77" s="172"/>
      <c r="B77" s="197" t="s">
        <v>195</v>
      </c>
      <c r="C77" s="197"/>
      <c r="D77" s="197"/>
      <c r="E77" s="197"/>
      <c r="F77" s="130"/>
      <c r="G77" s="130" t="s">
        <v>122</v>
      </c>
      <c r="H77" s="160"/>
      <c r="I77" s="161"/>
      <c r="J77" s="161"/>
      <c r="K77" s="161">
        <f>K41+K45+K49+K53+K58+K62</f>
        <v>91949.467149999997</v>
      </c>
      <c r="L77" s="161">
        <f>L41+L45+L49+L53+L58+L66+L70+L74</f>
        <v>111195.03215</v>
      </c>
      <c r="M77" s="161">
        <f>M41+M45+M49+M53+M58+M62+M66+M70+M74</f>
        <v>57653.098159999994</v>
      </c>
      <c r="N77" s="161"/>
      <c r="O77" s="168">
        <f t="shared" si="1"/>
        <v>260797.59745999999</v>
      </c>
    </row>
    <row r="78" spans="1:15" thickBot="1">
      <c r="A78" s="148"/>
      <c r="B78" s="198" t="s">
        <v>195</v>
      </c>
      <c r="C78" s="198"/>
      <c r="D78" s="198"/>
      <c r="E78" s="198"/>
      <c r="F78" s="149"/>
      <c r="G78" s="149" t="s">
        <v>124</v>
      </c>
      <c r="H78" s="150"/>
      <c r="I78" s="151"/>
      <c r="J78" s="151"/>
      <c r="K78" s="151"/>
      <c r="L78" s="151">
        <f>L43+L47+L51+L55+L60+L64+L68+L72+L76</f>
        <v>87351.993810000014</v>
      </c>
      <c r="M78" s="151">
        <f>M43+M47+M51+M55+M60+M64+M68+M72+M76</f>
        <v>105635.28054000001</v>
      </c>
      <c r="N78" s="151">
        <f>N43+N47+N51+N55+N60+N64+N68+N72+N76</f>
        <v>67810.323109999998</v>
      </c>
      <c r="O78" s="168">
        <f t="shared" si="1"/>
        <v>260797.59746000002</v>
      </c>
    </row>
    <row r="79" spans="1:15" ht="37.5" customHeight="1" thickBot="1">
      <c r="A79" s="173"/>
      <c r="B79" s="209" t="s">
        <v>137</v>
      </c>
      <c r="C79" s="209"/>
      <c r="D79" s="209"/>
      <c r="E79" s="209"/>
      <c r="F79" s="127"/>
      <c r="G79" s="128"/>
      <c r="H79" s="128"/>
      <c r="I79" s="158"/>
      <c r="J79" s="128"/>
      <c r="K79" s="128"/>
      <c r="L79" s="128"/>
      <c r="M79" s="128"/>
      <c r="N79" s="128"/>
      <c r="O79" s="159"/>
    </row>
    <row r="80" spans="1:15" ht="15.75" customHeight="1" thickBot="1">
      <c r="A80" s="199" t="s">
        <v>74</v>
      </c>
      <c r="B80" s="202" t="s">
        <v>69</v>
      </c>
      <c r="C80" s="202"/>
      <c r="D80" s="202"/>
      <c r="E80" s="202"/>
      <c r="F80" s="205" t="s">
        <v>143</v>
      </c>
      <c r="G80" s="130" t="s">
        <v>121</v>
      </c>
      <c r="H80" s="160"/>
      <c r="I80" s="161"/>
      <c r="J80" s="160"/>
      <c r="K80" s="160"/>
      <c r="L80" s="160">
        <v>0.5</v>
      </c>
      <c r="M80" s="160">
        <v>0.5</v>
      </c>
      <c r="N80" s="160"/>
      <c r="O80" s="162">
        <f>SUM(H80:N80)</f>
        <v>1</v>
      </c>
    </row>
    <row r="81" spans="1:15" s="25" customFormat="1" ht="15.75" customHeight="1" thickBot="1">
      <c r="A81" s="200"/>
      <c r="B81" s="203"/>
      <c r="C81" s="203"/>
      <c r="D81" s="203"/>
      <c r="E81" s="203"/>
      <c r="F81" s="206"/>
      <c r="G81" s="133" t="s">
        <v>122</v>
      </c>
      <c r="H81" s="170"/>
      <c r="I81" s="163"/>
      <c r="J81" s="170"/>
      <c r="K81" s="170"/>
      <c r="L81" s="170">
        <v>70.589889999999997</v>
      </c>
      <c r="M81" s="170">
        <v>70.589889999999997</v>
      </c>
      <c r="N81" s="170"/>
      <c r="O81" s="168">
        <f t="shared" ref="O81:O99" si="2">SUM(H81:N81)</f>
        <v>141.17977999999999</v>
      </c>
    </row>
    <row r="82" spans="1:15" s="25" customFormat="1" ht="15.75" customHeight="1" thickBot="1">
      <c r="A82" s="200"/>
      <c r="B82" s="203"/>
      <c r="C82" s="203"/>
      <c r="D82" s="203"/>
      <c r="E82" s="203"/>
      <c r="F82" s="207" t="s">
        <v>142</v>
      </c>
      <c r="G82" s="133" t="s">
        <v>123</v>
      </c>
      <c r="H82" s="170"/>
      <c r="I82" s="163"/>
      <c r="J82" s="170"/>
      <c r="K82" s="170"/>
      <c r="L82" s="170"/>
      <c r="M82" s="170"/>
      <c r="N82" s="170"/>
      <c r="O82" s="168">
        <f t="shared" si="2"/>
        <v>0</v>
      </c>
    </row>
    <row r="83" spans="1:15" thickBot="1">
      <c r="A83" s="201"/>
      <c r="B83" s="204"/>
      <c r="C83" s="204"/>
      <c r="D83" s="204"/>
      <c r="E83" s="204"/>
      <c r="F83" s="208"/>
      <c r="G83" s="136" t="s">
        <v>124</v>
      </c>
      <c r="H83" s="171"/>
      <c r="I83" s="165"/>
      <c r="J83" s="171"/>
      <c r="K83" s="171"/>
      <c r="L83" s="171"/>
      <c r="M83" s="171">
        <v>67.060400000000001</v>
      </c>
      <c r="N83" s="171">
        <v>74.119380000000007</v>
      </c>
      <c r="O83" s="168">
        <f t="shared" si="2"/>
        <v>141.17977999999999</v>
      </c>
    </row>
    <row r="84" spans="1:15" s="25" customFormat="1" thickBot="1">
      <c r="A84" s="199" t="s">
        <v>138</v>
      </c>
      <c r="B84" s="202" t="s">
        <v>139</v>
      </c>
      <c r="C84" s="202"/>
      <c r="D84" s="202"/>
      <c r="E84" s="202"/>
      <c r="F84" s="205" t="s">
        <v>143</v>
      </c>
      <c r="G84" s="130" t="s">
        <v>121</v>
      </c>
      <c r="H84" s="160"/>
      <c r="I84" s="161"/>
      <c r="J84" s="160"/>
      <c r="K84" s="160"/>
      <c r="L84" s="160">
        <v>0.5</v>
      </c>
      <c r="M84" s="160">
        <v>0.5</v>
      </c>
      <c r="N84" s="160"/>
      <c r="O84" s="162">
        <f t="shared" si="2"/>
        <v>1</v>
      </c>
    </row>
    <row r="85" spans="1:15" s="25" customFormat="1" thickBot="1">
      <c r="A85" s="200"/>
      <c r="B85" s="203"/>
      <c r="C85" s="203"/>
      <c r="D85" s="203"/>
      <c r="E85" s="203"/>
      <c r="F85" s="206"/>
      <c r="G85" s="133" t="s">
        <v>122</v>
      </c>
      <c r="H85" s="170"/>
      <c r="I85" s="163"/>
      <c r="J85" s="170"/>
      <c r="K85" s="170"/>
      <c r="L85" s="170">
        <v>1544.2307699999999</v>
      </c>
      <c r="M85" s="170">
        <v>1544.2307699999999</v>
      </c>
      <c r="N85" s="170"/>
      <c r="O85" s="168">
        <f t="shared" si="2"/>
        <v>3088.4615399999998</v>
      </c>
    </row>
    <row r="86" spans="1:15" s="25" customFormat="1" thickBot="1">
      <c r="A86" s="200"/>
      <c r="B86" s="203"/>
      <c r="C86" s="203"/>
      <c r="D86" s="203"/>
      <c r="E86" s="203"/>
      <c r="F86" s="207" t="s">
        <v>142</v>
      </c>
      <c r="G86" s="133" t="s">
        <v>123</v>
      </c>
      <c r="H86" s="170"/>
      <c r="I86" s="163"/>
      <c r="J86" s="170"/>
      <c r="K86" s="170"/>
      <c r="L86" s="170"/>
      <c r="M86" s="170"/>
      <c r="N86" s="170"/>
      <c r="O86" s="168"/>
    </row>
    <row r="87" spans="1:15" s="25" customFormat="1" thickBot="1">
      <c r="A87" s="201"/>
      <c r="B87" s="204"/>
      <c r="C87" s="204"/>
      <c r="D87" s="204"/>
      <c r="E87" s="204"/>
      <c r="F87" s="208"/>
      <c r="G87" s="136" t="s">
        <v>124</v>
      </c>
      <c r="H87" s="171"/>
      <c r="I87" s="165"/>
      <c r="J87" s="171"/>
      <c r="K87" s="171"/>
      <c r="L87" s="171">
        <v>2625.1923099999999</v>
      </c>
      <c r="M87" s="171">
        <v>77.211539999999999</v>
      </c>
      <c r="N87" s="171">
        <v>386.05768999999998</v>
      </c>
      <c r="O87" s="168">
        <f t="shared" si="2"/>
        <v>3088.4615399999998</v>
      </c>
    </row>
    <row r="88" spans="1:15" ht="15.75" customHeight="1" thickBot="1">
      <c r="A88" s="199" t="s">
        <v>75</v>
      </c>
      <c r="B88" s="202" t="s">
        <v>214</v>
      </c>
      <c r="C88" s="202"/>
      <c r="D88" s="202"/>
      <c r="E88" s="202"/>
      <c r="F88" s="205" t="s">
        <v>144</v>
      </c>
      <c r="G88" s="130" t="s">
        <v>67</v>
      </c>
      <c r="H88" s="160"/>
      <c r="I88" s="161"/>
      <c r="J88" s="160"/>
      <c r="K88" s="160"/>
      <c r="L88" s="160">
        <v>10</v>
      </c>
      <c r="M88" s="160">
        <v>12.7</v>
      </c>
      <c r="N88" s="160"/>
      <c r="O88" s="174">
        <f t="shared" si="2"/>
        <v>22.7</v>
      </c>
    </row>
    <row r="89" spans="1:15" s="25" customFormat="1" ht="15.75" customHeight="1" thickBot="1">
      <c r="A89" s="200"/>
      <c r="B89" s="203"/>
      <c r="C89" s="203"/>
      <c r="D89" s="203"/>
      <c r="E89" s="203"/>
      <c r="F89" s="206"/>
      <c r="G89" s="133" t="s">
        <v>122</v>
      </c>
      <c r="H89" s="170"/>
      <c r="I89" s="163"/>
      <c r="J89" s="170"/>
      <c r="K89" s="170"/>
      <c r="L89" s="170">
        <v>1968.55142</v>
      </c>
      <c r="M89" s="170">
        <v>2500.0603099999998</v>
      </c>
      <c r="N89" s="170"/>
      <c r="O89" s="168">
        <f t="shared" si="2"/>
        <v>4468.6117299999996</v>
      </c>
    </row>
    <row r="90" spans="1:15" s="25" customFormat="1" ht="15.75" customHeight="1" thickBot="1">
      <c r="A90" s="200"/>
      <c r="B90" s="203"/>
      <c r="C90" s="203"/>
      <c r="D90" s="203"/>
      <c r="E90" s="203"/>
      <c r="F90" s="207" t="s">
        <v>134</v>
      </c>
      <c r="G90" s="133" t="s">
        <v>123</v>
      </c>
      <c r="H90" s="170"/>
      <c r="I90" s="163"/>
      <c r="J90" s="170"/>
      <c r="K90" s="170"/>
      <c r="L90" s="170"/>
      <c r="M90" s="170"/>
      <c r="N90" s="170"/>
      <c r="O90" s="168"/>
    </row>
    <row r="91" spans="1:15" thickBot="1">
      <c r="A91" s="201"/>
      <c r="B91" s="204"/>
      <c r="C91" s="204"/>
      <c r="D91" s="204"/>
      <c r="E91" s="204"/>
      <c r="F91" s="208"/>
      <c r="G91" s="136" t="s">
        <v>124</v>
      </c>
      <c r="H91" s="171"/>
      <c r="I91" s="165"/>
      <c r="J91" s="171"/>
      <c r="K91" s="171"/>
      <c r="L91" s="171"/>
      <c r="M91" s="171">
        <v>1870.1238499999999</v>
      </c>
      <c r="N91" s="171">
        <v>2598.4878800000001</v>
      </c>
      <c r="O91" s="168">
        <f t="shared" si="2"/>
        <v>4468.6117300000005</v>
      </c>
    </row>
    <row r="92" spans="1:15" s="25" customFormat="1" thickBot="1">
      <c r="A92" s="240" t="s">
        <v>76</v>
      </c>
      <c r="B92" s="210" t="s">
        <v>215</v>
      </c>
      <c r="C92" s="211"/>
      <c r="D92" s="211"/>
      <c r="E92" s="212"/>
      <c r="F92" s="219" t="s">
        <v>145</v>
      </c>
      <c r="G92" s="130" t="s">
        <v>67</v>
      </c>
      <c r="H92" s="160"/>
      <c r="I92" s="161"/>
      <c r="J92" s="160"/>
      <c r="K92" s="160"/>
      <c r="L92" s="160">
        <v>20</v>
      </c>
      <c r="M92" s="160">
        <v>18.25</v>
      </c>
      <c r="N92" s="160"/>
      <c r="O92" s="175">
        <f t="shared" si="2"/>
        <v>38.25</v>
      </c>
    </row>
    <row r="93" spans="1:15" s="25" customFormat="1" thickBot="1">
      <c r="A93" s="241"/>
      <c r="B93" s="213"/>
      <c r="C93" s="214"/>
      <c r="D93" s="214"/>
      <c r="E93" s="215"/>
      <c r="F93" s="220"/>
      <c r="G93" s="133" t="s">
        <v>122</v>
      </c>
      <c r="H93" s="170"/>
      <c r="I93" s="163"/>
      <c r="J93" s="170"/>
      <c r="K93" s="170"/>
      <c r="L93" s="170">
        <v>5405.2068099999997</v>
      </c>
      <c r="M93" s="170">
        <v>4932.2512200000001</v>
      </c>
      <c r="N93" s="170"/>
      <c r="O93" s="168">
        <f t="shared" si="2"/>
        <v>10337.45803</v>
      </c>
    </row>
    <row r="94" spans="1:15" ht="15.75" customHeight="1" thickBot="1">
      <c r="A94" s="241"/>
      <c r="B94" s="213"/>
      <c r="C94" s="214"/>
      <c r="D94" s="214"/>
      <c r="E94" s="215"/>
      <c r="F94" s="220" t="s">
        <v>126</v>
      </c>
      <c r="G94" s="133" t="s">
        <v>123</v>
      </c>
      <c r="H94" s="170"/>
      <c r="I94" s="163"/>
      <c r="J94" s="170"/>
      <c r="K94" s="170"/>
      <c r="L94" s="170"/>
      <c r="M94" s="170"/>
      <c r="N94" s="170"/>
      <c r="O94" s="168"/>
    </row>
    <row r="95" spans="1:15" thickBot="1">
      <c r="A95" s="242"/>
      <c r="B95" s="216"/>
      <c r="C95" s="217"/>
      <c r="D95" s="217"/>
      <c r="E95" s="218"/>
      <c r="F95" s="221"/>
      <c r="G95" s="136" t="s">
        <v>124</v>
      </c>
      <c r="H95" s="171"/>
      <c r="I95" s="165"/>
      <c r="J95" s="171"/>
      <c r="K95" s="171"/>
      <c r="L95" s="171"/>
      <c r="M95" s="171">
        <v>5134.9464699999999</v>
      </c>
      <c r="N95" s="171">
        <v>5202.5115599999999</v>
      </c>
      <c r="O95" s="168">
        <f t="shared" si="2"/>
        <v>10337.45803</v>
      </c>
    </row>
    <row r="96" spans="1:15" thickBot="1">
      <c r="A96" s="172"/>
      <c r="B96" s="197" t="s">
        <v>193</v>
      </c>
      <c r="C96" s="197"/>
      <c r="D96" s="197"/>
      <c r="E96" s="197"/>
      <c r="F96" s="130"/>
      <c r="G96" s="130" t="s">
        <v>122</v>
      </c>
      <c r="H96" s="160"/>
      <c r="I96" s="161"/>
      <c r="J96" s="161"/>
      <c r="K96" s="161"/>
      <c r="L96" s="161">
        <f>L81+L85+L89+L93</f>
        <v>8988.5788900000007</v>
      </c>
      <c r="M96" s="161">
        <f>M81+M85+M89+M93</f>
        <v>9047.1321900000003</v>
      </c>
      <c r="N96" s="161"/>
      <c r="O96" s="168">
        <f t="shared" si="2"/>
        <v>18035.711080000001</v>
      </c>
    </row>
    <row r="97" spans="1:15" thickBot="1">
      <c r="A97" s="148"/>
      <c r="B97" s="198" t="s">
        <v>193</v>
      </c>
      <c r="C97" s="198"/>
      <c r="D97" s="198"/>
      <c r="E97" s="198"/>
      <c r="F97" s="149"/>
      <c r="G97" s="149" t="s">
        <v>124</v>
      </c>
      <c r="H97" s="150"/>
      <c r="I97" s="151"/>
      <c r="J97" s="151"/>
      <c r="K97" s="151"/>
      <c r="L97" s="151">
        <f>L87+L91+L95</f>
        <v>2625.1923099999999</v>
      </c>
      <c r="M97" s="151">
        <f>M83+M87+M91+M95</f>
        <v>7149.3422599999994</v>
      </c>
      <c r="N97" s="151">
        <f>N83+N87+N91+N95</f>
        <v>8261.1765100000011</v>
      </c>
      <c r="O97" s="168">
        <f t="shared" si="2"/>
        <v>18035.711080000001</v>
      </c>
    </row>
    <row r="98" spans="1:15" thickBot="1">
      <c r="A98" s="172"/>
      <c r="B98" s="197" t="s">
        <v>194</v>
      </c>
      <c r="C98" s="197"/>
      <c r="D98" s="197"/>
      <c r="E98" s="197"/>
      <c r="F98" s="130"/>
      <c r="G98" s="130" t="s">
        <v>122</v>
      </c>
      <c r="H98" s="160"/>
      <c r="I98" s="161">
        <f>I36+I77+I96</f>
        <v>3.78165</v>
      </c>
      <c r="J98" s="161">
        <f>J36</f>
        <v>1411.83565</v>
      </c>
      <c r="K98" s="161">
        <f>K36+K77</f>
        <v>93516.419679999992</v>
      </c>
      <c r="L98" s="161">
        <f>L36+L77+L96</f>
        <v>121903.73584000001</v>
      </c>
      <c r="M98" s="161">
        <f>M36+M77+M96</f>
        <v>71974.456739999994</v>
      </c>
      <c r="N98" s="161"/>
      <c r="O98" s="168">
        <f t="shared" si="2"/>
        <v>288810.22956000001</v>
      </c>
    </row>
    <row r="99" spans="1:15" thickBot="1">
      <c r="A99" s="176"/>
      <c r="B99" s="196" t="s">
        <v>194</v>
      </c>
      <c r="C99" s="196"/>
      <c r="D99" s="196"/>
      <c r="E99" s="196"/>
      <c r="F99" s="136"/>
      <c r="G99" s="136" t="s">
        <v>124</v>
      </c>
      <c r="H99" s="171"/>
      <c r="I99" s="165"/>
      <c r="J99" s="165">
        <f>J37</f>
        <v>3.5925699999999998</v>
      </c>
      <c r="K99" s="165">
        <f>K37</f>
        <v>1371.7038700000001</v>
      </c>
      <c r="L99" s="165">
        <f>L37+L78+L97</f>
        <v>91503.866020000016</v>
      </c>
      <c r="M99" s="165">
        <f>M37+M78+M97</f>
        <v>114456.81636000001</v>
      </c>
      <c r="N99" s="165">
        <f>N37+N78+N97</f>
        <v>81474.250740000003</v>
      </c>
      <c r="O99" s="168">
        <f t="shared" si="2"/>
        <v>288810.22956000001</v>
      </c>
    </row>
    <row r="100" spans="1:15" s="25" customFormat="1" ht="37.5" customHeight="1" thickBot="1">
      <c r="A100" s="173"/>
      <c r="B100" s="209" t="s">
        <v>146</v>
      </c>
      <c r="C100" s="209"/>
      <c r="D100" s="209"/>
      <c r="E100" s="209"/>
      <c r="F100" s="127"/>
      <c r="G100" s="128"/>
      <c r="H100" s="128"/>
      <c r="I100" s="158"/>
      <c r="J100" s="128"/>
      <c r="K100" s="128"/>
      <c r="L100" s="128"/>
      <c r="M100" s="128"/>
      <c r="N100" s="128"/>
      <c r="O100" s="159"/>
    </row>
    <row r="101" spans="1:15" s="25" customFormat="1" ht="15.75" customHeight="1">
      <c r="A101" s="199" t="s">
        <v>148</v>
      </c>
      <c r="B101" s="202" t="s">
        <v>147</v>
      </c>
      <c r="C101" s="202"/>
      <c r="D101" s="202"/>
      <c r="E101" s="202"/>
      <c r="F101" s="205" t="s">
        <v>129</v>
      </c>
      <c r="G101" s="130"/>
      <c r="H101" s="160"/>
      <c r="I101" s="161"/>
      <c r="J101" s="160"/>
      <c r="K101" s="160"/>
      <c r="L101" s="160"/>
      <c r="M101" s="160"/>
      <c r="N101" s="160"/>
      <c r="O101" s="168"/>
    </row>
    <row r="102" spans="1:15" s="25" customFormat="1" ht="15.75" customHeight="1">
      <c r="A102" s="200"/>
      <c r="B102" s="203"/>
      <c r="C102" s="203"/>
      <c r="D102" s="203"/>
      <c r="E102" s="203"/>
      <c r="F102" s="206"/>
      <c r="G102" s="133" t="s">
        <v>122</v>
      </c>
      <c r="H102" s="170"/>
      <c r="I102" s="163">
        <v>0.12479</v>
      </c>
      <c r="J102" s="170">
        <v>26.486979999999999</v>
      </c>
      <c r="K102" s="170">
        <v>3060.9123500000001</v>
      </c>
      <c r="L102" s="170">
        <v>3946.7341700000002</v>
      </c>
      <c r="M102" s="170">
        <v>2294.04205</v>
      </c>
      <c r="N102" s="170"/>
      <c r="O102" s="164">
        <f>K102+L102+M102+N102+I102+J102</f>
        <v>9328.3003399999998</v>
      </c>
    </row>
    <row r="103" spans="1:15" s="25" customFormat="1" ht="15.75" customHeight="1">
      <c r="A103" s="200"/>
      <c r="B103" s="203"/>
      <c r="C103" s="203"/>
      <c r="D103" s="203"/>
      <c r="E103" s="203"/>
      <c r="F103" s="207" t="s">
        <v>128</v>
      </c>
      <c r="G103" s="133" t="s">
        <v>123</v>
      </c>
      <c r="H103" s="170"/>
      <c r="I103" s="163"/>
      <c r="J103" s="170"/>
      <c r="K103" s="170"/>
      <c r="L103" s="170"/>
      <c r="M103" s="170"/>
      <c r="N103" s="170"/>
      <c r="O103" s="164"/>
    </row>
    <row r="104" spans="1:15" s="25" customFormat="1" thickBot="1">
      <c r="A104" s="201"/>
      <c r="B104" s="204"/>
      <c r="C104" s="204"/>
      <c r="D104" s="204"/>
      <c r="E104" s="204"/>
      <c r="F104" s="208"/>
      <c r="G104" s="136" t="s">
        <v>124</v>
      </c>
      <c r="H104" s="171"/>
      <c r="I104" s="165"/>
      <c r="J104" s="171">
        <v>0.11855</v>
      </c>
      <c r="K104" s="171">
        <v>25.16263</v>
      </c>
      <c r="L104" s="171">
        <v>2907.8667300000002</v>
      </c>
      <c r="M104" s="171">
        <v>3749.3974600000001</v>
      </c>
      <c r="N104" s="165">
        <v>2645.75497</v>
      </c>
      <c r="O104" s="164">
        <f>SUM(J104:N104)</f>
        <v>9328.3003399999998</v>
      </c>
    </row>
    <row r="105" spans="1:15" thickBot="1">
      <c r="A105" s="172"/>
      <c r="B105" s="197" t="s">
        <v>192</v>
      </c>
      <c r="C105" s="197"/>
      <c r="D105" s="197"/>
      <c r="E105" s="197"/>
      <c r="F105" s="130"/>
      <c r="G105" s="130" t="s">
        <v>122</v>
      </c>
      <c r="H105" s="160"/>
      <c r="I105" s="161">
        <f>I102</f>
        <v>0.12479</v>
      </c>
      <c r="J105" s="161">
        <f>J102</f>
        <v>26.486979999999999</v>
      </c>
      <c r="K105" s="161">
        <f>K102</f>
        <v>3060.9123500000001</v>
      </c>
      <c r="L105" s="161">
        <f>L102</f>
        <v>3946.7341700000002</v>
      </c>
      <c r="M105" s="161">
        <f>M102</f>
        <v>2294.04205</v>
      </c>
      <c r="N105" s="161"/>
      <c r="O105" s="168">
        <f t="shared" ref="O105:O108" si="3">SUM(H105:N105)</f>
        <v>9328.3003399999998</v>
      </c>
    </row>
    <row r="106" spans="1:15" thickBot="1">
      <c r="A106" s="148"/>
      <c r="B106" s="198" t="s">
        <v>192</v>
      </c>
      <c r="C106" s="198"/>
      <c r="D106" s="198"/>
      <c r="E106" s="198"/>
      <c r="F106" s="149"/>
      <c r="G106" s="149" t="s">
        <v>124</v>
      </c>
      <c r="H106" s="150"/>
      <c r="I106" s="151"/>
      <c r="J106" s="151">
        <f>J104</f>
        <v>0.11855</v>
      </c>
      <c r="K106" s="151">
        <f>K104</f>
        <v>25.16263</v>
      </c>
      <c r="L106" s="151">
        <f>L104</f>
        <v>2907.8667300000002</v>
      </c>
      <c r="M106" s="151">
        <f>M104</f>
        <v>3749.3974600000001</v>
      </c>
      <c r="N106" s="151">
        <f>N104</f>
        <v>2645.75497</v>
      </c>
      <c r="O106" s="168">
        <f t="shared" si="3"/>
        <v>9328.3003399999998</v>
      </c>
    </row>
    <row r="107" spans="1:15" thickBot="1">
      <c r="A107" s="172"/>
      <c r="B107" s="197" t="s">
        <v>149</v>
      </c>
      <c r="C107" s="197"/>
      <c r="D107" s="197"/>
      <c r="E107" s="197"/>
      <c r="F107" s="130"/>
      <c r="G107" s="130" t="s">
        <v>122</v>
      </c>
      <c r="H107" s="160"/>
      <c r="I107" s="161">
        <f>I102+I98</f>
        <v>3.9064399999999999</v>
      </c>
      <c r="J107" s="161">
        <f>J102+J98</f>
        <v>1438.3226299999999</v>
      </c>
      <c r="K107" s="161">
        <f>K102+K98</f>
        <v>96577.33202999999</v>
      </c>
      <c r="L107" s="161">
        <f>L105+L98</f>
        <v>125850.47001</v>
      </c>
      <c r="M107" s="161">
        <f>M105+M98</f>
        <v>74268.498789999998</v>
      </c>
      <c r="N107" s="161"/>
      <c r="O107" s="168">
        <f t="shared" si="3"/>
        <v>298138.52989999996</v>
      </c>
    </row>
    <row r="108" spans="1:15" thickBot="1">
      <c r="A108" s="176"/>
      <c r="B108" s="196" t="s">
        <v>149</v>
      </c>
      <c r="C108" s="196"/>
      <c r="D108" s="196"/>
      <c r="E108" s="196"/>
      <c r="F108" s="136"/>
      <c r="G108" s="136" t="s">
        <v>124</v>
      </c>
      <c r="H108" s="171"/>
      <c r="I108" s="165"/>
      <c r="J108" s="165">
        <f>J104+J99</f>
        <v>3.7111199999999998</v>
      </c>
      <c r="K108" s="165">
        <f>K99+K106</f>
        <v>1396.8665000000001</v>
      </c>
      <c r="L108" s="165">
        <f>L106+L99</f>
        <v>94411.73275000001</v>
      </c>
      <c r="M108" s="165">
        <f>M106+M99</f>
        <v>118206.21382</v>
      </c>
      <c r="N108" s="165">
        <f>N106+N99</f>
        <v>84120.005709999998</v>
      </c>
      <c r="O108" s="168">
        <f t="shared" si="3"/>
        <v>298138.52990000002</v>
      </c>
    </row>
    <row r="109" spans="1:15" s="25" customFormat="1" ht="37.5" customHeight="1" thickBot="1">
      <c r="A109" s="173"/>
      <c r="B109" s="209" t="s">
        <v>150</v>
      </c>
      <c r="C109" s="209"/>
      <c r="D109" s="209"/>
      <c r="E109" s="209"/>
      <c r="F109" s="127"/>
      <c r="G109" s="128"/>
      <c r="H109" s="128"/>
      <c r="I109" s="158"/>
      <c r="J109" s="128"/>
      <c r="K109" s="128"/>
      <c r="L109" s="128"/>
      <c r="M109" s="128"/>
      <c r="N109" s="128"/>
      <c r="O109" s="159"/>
    </row>
    <row r="110" spans="1:15" s="25" customFormat="1" ht="15.75" customHeight="1" thickBot="1">
      <c r="A110" s="199" t="s">
        <v>151</v>
      </c>
      <c r="B110" s="202" t="s">
        <v>155</v>
      </c>
      <c r="C110" s="202"/>
      <c r="D110" s="202"/>
      <c r="E110" s="202"/>
      <c r="F110" s="205" t="s">
        <v>129</v>
      </c>
      <c r="G110" s="130"/>
      <c r="H110" s="160"/>
      <c r="I110" s="161"/>
      <c r="J110" s="160"/>
      <c r="K110" s="160"/>
      <c r="L110" s="160"/>
      <c r="M110" s="160"/>
      <c r="N110" s="160"/>
      <c r="O110" s="162"/>
    </row>
    <row r="111" spans="1:15" s="25" customFormat="1" ht="15.75" customHeight="1" thickBot="1">
      <c r="A111" s="200"/>
      <c r="B111" s="203"/>
      <c r="C111" s="203"/>
      <c r="D111" s="203"/>
      <c r="E111" s="203"/>
      <c r="F111" s="206"/>
      <c r="G111" s="133" t="s">
        <v>122</v>
      </c>
      <c r="H111" s="170"/>
      <c r="I111" s="163">
        <v>9.493E-2</v>
      </c>
      <c r="J111" s="170">
        <v>20.147680000000001</v>
      </c>
      <c r="K111" s="170">
        <v>2328.3247200000001</v>
      </c>
      <c r="L111" s="170">
        <v>3002.1371600000002</v>
      </c>
      <c r="M111" s="170">
        <v>1744.9943699999999</v>
      </c>
      <c r="N111" s="170"/>
      <c r="O111" s="168">
        <f t="shared" ref="O111:O115" si="4">SUM(H111:N111)</f>
        <v>7095.6988600000004</v>
      </c>
    </row>
    <row r="112" spans="1:15" s="25" customFormat="1" ht="15.75" customHeight="1" thickBot="1">
      <c r="A112" s="200"/>
      <c r="B112" s="203"/>
      <c r="C112" s="203"/>
      <c r="D112" s="203"/>
      <c r="E112" s="203"/>
      <c r="F112" s="207" t="s">
        <v>128</v>
      </c>
      <c r="G112" s="133" t="s">
        <v>123</v>
      </c>
      <c r="H112" s="170"/>
      <c r="I112" s="163"/>
      <c r="J112" s="170"/>
      <c r="K112" s="170"/>
      <c r="L112" s="170"/>
      <c r="M112" s="170"/>
      <c r="N112" s="170"/>
      <c r="O112" s="168"/>
    </row>
    <row r="113" spans="1:15" s="25" customFormat="1" thickBot="1">
      <c r="A113" s="201"/>
      <c r="B113" s="204"/>
      <c r="C113" s="204"/>
      <c r="D113" s="204"/>
      <c r="E113" s="204"/>
      <c r="F113" s="208"/>
      <c r="G113" s="136" t="s">
        <v>124</v>
      </c>
      <c r="H113" s="171"/>
      <c r="I113" s="165"/>
      <c r="J113" s="171">
        <v>9.0179999999999996E-2</v>
      </c>
      <c r="K113" s="171">
        <v>19.1403</v>
      </c>
      <c r="L113" s="171">
        <v>2211.9084800000001</v>
      </c>
      <c r="M113" s="171">
        <v>2852.0302999999999</v>
      </c>
      <c r="N113" s="171">
        <v>2012.5296000000001</v>
      </c>
      <c r="O113" s="168">
        <f t="shared" si="4"/>
        <v>7095.6988600000004</v>
      </c>
    </row>
    <row r="114" spans="1:15" s="25" customFormat="1" thickBot="1">
      <c r="A114" s="199" t="s">
        <v>152</v>
      </c>
      <c r="B114" s="202" t="s">
        <v>156</v>
      </c>
      <c r="C114" s="202"/>
      <c r="D114" s="202"/>
      <c r="E114" s="202"/>
      <c r="F114" s="205" t="s">
        <v>129</v>
      </c>
      <c r="G114" s="130"/>
      <c r="H114" s="160"/>
      <c r="I114" s="161"/>
      <c r="J114" s="160"/>
      <c r="K114" s="160"/>
      <c r="L114" s="160"/>
      <c r="M114" s="160"/>
      <c r="N114" s="160"/>
      <c r="O114" s="162"/>
    </row>
    <row r="115" spans="1:15" s="25" customFormat="1" thickBot="1">
      <c r="A115" s="200"/>
      <c r="B115" s="203"/>
      <c r="C115" s="203"/>
      <c r="D115" s="203"/>
      <c r="E115" s="203"/>
      <c r="F115" s="206"/>
      <c r="G115" s="133" t="s">
        <v>122</v>
      </c>
      <c r="H115" s="170"/>
      <c r="I115" s="163">
        <v>1.9529999999999999E-2</v>
      </c>
      <c r="J115" s="170">
        <v>4.1456099999999996</v>
      </c>
      <c r="K115" s="170">
        <v>479.07916</v>
      </c>
      <c r="L115" s="170">
        <v>625.44484999999997</v>
      </c>
      <c r="M115" s="170">
        <v>366.77350000000001</v>
      </c>
      <c r="N115" s="170"/>
      <c r="O115" s="168">
        <f t="shared" si="4"/>
        <v>1475.4626499999999</v>
      </c>
    </row>
    <row r="116" spans="1:15" s="25" customFormat="1" thickBot="1">
      <c r="A116" s="200"/>
      <c r="B116" s="203"/>
      <c r="C116" s="203"/>
      <c r="D116" s="203"/>
      <c r="E116" s="203"/>
      <c r="F116" s="207" t="s">
        <v>128</v>
      </c>
      <c r="G116" s="133" t="s">
        <v>123</v>
      </c>
      <c r="H116" s="170"/>
      <c r="I116" s="163"/>
      <c r="J116" s="170"/>
      <c r="K116" s="170"/>
      <c r="L116" s="170"/>
      <c r="M116" s="170"/>
      <c r="N116" s="170"/>
      <c r="O116" s="168"/>
    </row>
    <row r="117" spans="1:15" s="25" customFormat="1" thickBot="1">
      <c r="A117" s="201"/>
      <c r="B117" s="204"/>
      <c r="C117" s="204"/>
      <c r="D117" s="204"/>
      <c r="E117" s="204"/>
      <c r="F117" s="208"/>
      <c r="G117" s="136" t="s">
        <v>124</v>
      </c>
      <c r="H117" s="171"/>
      <c r="I117" s="165"/>
      <c r="J117" s="171">
        <v>1.9529999999999999E-2</v>
      </c>
      <c r="K117" s="171">
        <v>4.1456099999999996</v>
      </c>
      <c r="L117" s="171">
        <v>479.07916</v>
      </c>
      <c r="M117" s="171">
        <v>625.44484999999997</v>
      </c>
      <c r="N117" s="171">
        <v>366.77350000000001</v>
      </c>
      <c r="O117" s="168">
        <f t="shared" ref="O117:O119" si="5">SUM(H117:N117)</f>
        <v>1475.4626499999999</v>
      </c>
    </row>
    <row r="118" spans="1:15" s="25" customFormat="1" ht="15.75" customHeight="1" thickBot="1">
      <c r="A118" s="199" t="s">
        <v>153</v>
      </c>
      <c r="B118" s="202" t="s">
        <v>168</v>
      </c>
      <c r="C118" s="202"/>
      <c r="D118" s="202"/>
      <c r="E118" s="202"/>
      <c r="F118" s="205" t="s">
        <v>129</v>
      </c>
      <c r="G118" s="130"/>
      <c r="H118" s="160"/>
      <c r="I118" s="161"/>
      <c r="J118" s="160"/>
      <c r="K118" s="160"/>
      <c r="L118" s="160"/>
      <c r="M118" s="160"/>
      <c r="N118" s="160"/>
      <c r="O118" s="174"/>
    </row>
    <row r="119" spans="1:15" s="25" customFormat="1" ht="15.75" customHeight="1" thickBot="1">
      <c r="A119" s="200"/>
      <c r="B119" s="203"/>
      <c r="C119" s="203"/>
      <c r="D119" s="203"/>
      <c r="E119" s="203"/>
      <c r="F119" s="206"/>
      <c r="G119" s="133" t="s">
        <v>122</v>
      </c>
      <c r="H119" s="170"/>
      <c r="I119" s="163">
        <v>11.233320000000001</v>
      </c>
      <c r="J119" s="170">
        <v>11.233320000000001</v>
      </c>
      <c r="K119" s="170">
        <v>11.233320000000001</v>
      </c>
      <c r="L119" s="170">
        <v>11.233320000000001</v>
      </c>
      <c r="M119" s="170">
        <v>11.233320000000001</v>
      </c>
      <c r="N119" s="170"/>
      <c r="O119" s="168">
        <f t="shared" si="5"/>
        <v>56.166600000000003</v>
      </c>
    </row>
    <row r="120" spans="1:15" s="25" customFormat="1" ht="15.75" customHeight="1" thickBot="1">
      <c r="A120" s="200"/>
      <c r="B120" s="203"/>
      <c r="C120" s="203"/>
      <c r="D120" s="203"/>
      <c r="E120" s="203"/>
      <c r="F120" s="207" t="s">
        <v>128</v>
      </c>
      <c r="G120" s="133" t="s">
        <v>123</v>
      </c>
      <c r="H120" s="170"/>
      <c r="I120" s="163"/>
      <c r="J120" s="170"/>
      <c r="K120" s="170"/>
      <c r="L120" s="170"/>
      <c r="M120" s="170"/>
      <c r="N120" s="170"/>
      <c r="O120" s="168"/>
    </row>
    <row r="121" spans="1:15" s="25" customFormat="1" thickBot="1">
      <c r="A121" s="201"/>
      <c r="B121" s="204"/>
      <c r="C121" s="204"/>
      <c r="D121" s="204"/>
      <c r="E121" s="204"/>
      <c r="F121" s="208"/>
      <c r="G121" s="136" t="s">
        <v>124</v>
      </c>
      <c r="H121" s="171"/>
      <c r="I121" s="165"/>
      <c r="J121" s="163">
        <v>11.233320000000001</v>
      </c>
      <c r="K121" s="170">
        <v>11.233320000000001</v>
      </c>
      <c r="L121" s="170">
        <v>11.233320000000001</v>
      </c>
      <c r="M121" s="170">
        <v>11.233320000000001</v>
      </c>
      <c r="N121" s="170">
        <v>11.233320000000001</v>
      </c>
      <c r="O121" s="168">
        <f t="shared" ref="O121:O123" si="6">SUM(H121:N121)</f>
        <v>56.166600000000003</v>
      </c>
    </row>
    <row r="122" spans="1:15" s="25" customFormat="1" thickBot="1">
      <c r="A122" s="199" t="s">
        <v>154</v>
      </c>
      <c r="B122" s="202" t="s">
        <v>169</v>
      </c>
      <c r="C122" s="202"/>
      <c r="D122" s="202"/>
      <c r="E122" s="202"/>
      <c r="F122" s="205" t="s">
        <v>129</v>
      </c>
      <c r="G122" s="130"/>
      <c r="H122" s="160"/>
      <c r="I122" s="161"/>
      <c r="J122" s="160"/>
      <c r="K122" s="160"/>
      <c r="L122" s="160"/>
      <c r="M122" s="160"/>
      <c r="N122" s="160"/>
      <c r="O122" s="175"/>
    </row>
    <row r="123" spans="1:15" s="25" customFormat="1" thickBot="1">
      <c r="A123" s="200"/>
      <c r="B123" s="203"/>
      <c r="C123" s="203"/>
      <c r="D123" s="203"/>
      <c r="E123" s="203"/>
      <c r="F123" s="206"/>
      <c r="G123" s="133" t="s">
        <v>122</v>
      </c>
      <c r="H123" s="170"/>
      <c r="I123" s="163">
        <v>4.1279999999999997E-2</v>
      </c>
      <c r="J123" s="170">
        <v>4.1279999999999997E-2</v>
      </c>
      <c r="K123" s="170">
        <v>4.1279999999999997E-2</v>
      </c>
      <c r="L123" s="170">
        <v>4.1279999999999997E-2</v>
      </c>
      <c r="M123" s="170">
        <v>4.1279999999999997E-2</v>
      </c>
      <c r="N123" s="170"/>
      <c r="O123" s="168">
        <f t="shared" si="6"/>
        <v>0.20639999999999997</v>
      </c>
    </row>
    <row r="124" spans="1:15" s="25" customFormat="1" ht="15.75" customHeight="1" thickBot="1">
      <c r="A124" s="200"/>
      <c r="B124" s="203"/>
      <c r="C124" s="203"/>
      <c r="D124" s="203"/>
      <c r="E124" s="203"/>
      <c r="F124" s="207" t="s">
        <v>128</v>
      </c>
      <c r="G124" s="133" t="s">
        <v>123</v>
      </c>
      <c r="H124" s="170"/>
      <c r="I124" s="163"/>
      <c r="J124" s="170"/>
      <c r="K124" s="170"/>
      <c r="L124" s="170"/>
      <c r="M124" s="170"/>
      <c r="N124" s="170"/>
      <c r="O124" s="168"/>
    </row>
    <row r="125" spans="1:15" s="25" customFormat="1" thickBot="1">
      <c r="A125" s="201"/>
      <c r="B125" s="204"/>
      <c r="C125" s="204"/>
      <c r="D125" s="204"/>
      <c r="E125" s="204"/>
      <c r="F125" s="208"/>
      <c r="G125" s="136" t="s">
        <v>124</v>
      </c>
      <c r="H125" s="171"/>
      <c r="I125" s="165"/>
      <c r="J125" s="170">
        <v>4.1279999999999997E-2</v>
      </c>
      <c r="K125" s="170">
        <v>4.1279999999999997E-2</v>
      </c>
      <c r="L125" s="170">
        <v>4.1279999999999997E-2</v>
      </c>
      <c r="M125" s="170">
        <v>4.1279999999999997E-2</v>
      </c>
      <c r="N125" s="170">
        <v>4.1279999999999997E-2</v>
      </c>
      <c r="O125" s="168">
        <f t="shared" ref="O125" si="7">SUM(H125:N125)</f>
        <v>0.20639999999999997</v>
      </c>
    </row>
    <row r="126" spans="1:15" s="25" customFormat="1" ht="15.75" customHeight="1" thickBot="1">
      <c r="A126" s="199" t="s">
        <v>157</v>
      </c>
      <c r="B126" s="202" t="s">
        <v>170</v>
      </c>
      <c r="C126" s="202"/>
      <c r="D126" s="202"/>
      <c r="E126" s="202"/>
      <c r="F126" s="205" t="s">
        <v>129</v>
      </c>
      <c r="G126" s="130"/>
      <c r="H126" s="160"/>
      <c r="I126" s="161"/>
      <c r="J126" s="160"/>
      <c r="K126" s="160"/>
      <c r="L126" s="160"/>
      <c r="M126" s="160"/>
      <c r="N126" s="160"/>
      <c r="O126" s="162"/>
    </row>
    <row r="127" spans="1:15" s="25" customFormat="1" ht="15.75" customHeight="1" thickBot="1">
      <c r="A127" s="200"/>
      <c r="B127" s="203"/>
      <c r="C127" s="203"/>
      <c r="D127" s="203"/>
      <c r="E127" s="203"/>
      <c r="F127" s="206"/>
      <c r="G127" s="133" t="s">
        <v>122</v>
      </c>
      <c r="H127" s="170"/>
      <c r="I127" s="163">
        <v>1.461E-2</v>
      </c>
      <c r="J127" s="170">
        <v>3.1006499999999999</v>
      </c>
      <c r="K127" s="170">
        <v>358.31997000000001</v>
      </c>
      <c r="L127" s="170">
        <v>462.01704000000001</v>
      </c>
      <c r="M127" s="170">
        <v>268.54773</v>
      </c>
      <c r="N127" s="170"/>
      <c r="O127" s="168">
        <f t="shared" ref="O127:O131" si="8">SUM(H127:N127)</f>
        <v>1092</v>
      </c>
    </row>
    <row r="128" spans="1:15" s="25" customFormat="1" ht="15.75" customHeight="1" thickBot="1">
      <c r="A128" s="200"/>
      <c r="B128" s="203"/>
      <c r="C128" s="203"/>
      <c r="D128" s="203"/>
      <c r="E128" s="203"/>
      <c r="F128" s="207" t="s">
        <v>128</v>
      </c>
      <c r="G128" s="133" t="s">
        <v>123</v>
      </c>
      <c r="H128" s="170"/>
      <c r="I128" s="163"/>
      <c r="J128" s="170"/>
      <c r="K128" s="170"/>
      <c r="L128" s="170"/>
      <c r="M128" s="170"/>
      <c r="N128" s="170"/>
      <c r="O128" s="168"/>
    </row>
    <row r="129" spans="1:15" s="25" customFormat="1" thickBot="1">
      <c r="A129" s="201"/>
      <c r="B129" s="204"/>
      <c r="C129" s="204"/>
      <c r="D129" s="204"/>
      <c r="E129" s="204"/>
      <c r="F129" s="208"/>
      <c r="G129" s="136" t="s">
        <v>124</v>
      </c>
      <c r="H129" s="171"/>
      <c r="I129" s="165"/>
      <c r="J129" s="170">
        <v>1.461E-2</v>
      </c>
      <c r="K129" s="170">
        <v>3.1006499999999999</v>
      </c>
      <c r="L129" s="170">
        <v>358.31997000000001</v>
      </c>
      <c r="M129" s="170">
        <v>462.01704000000001</v>
      </c>
      <c r="N129" s="170">
        <v>268.54773</v>
      </c>
      <c r="O129" s="168">
        <f t="shared" si="8"/>
        <v>1092</v>
      </c>
    </row>
    <row r="130" spans="1:15" s="25" customFormat="1" thickBot="1">
      <c r="A130" s="199" t="s">
        <v>158</v>
      </c>
      <c r="B130" s="202" t="s">
        <v>171</v>
      </c>
      <c r="C130" s="202"/>
      <c r="D130" s="202"/>
      <c r="E130" s="202"/>
      <c r="F130" s="205" t="s">
        <v>129</v>
      </c>
      <c r="G130" s="130"/>
      <c r="H130" s="160"/>
      <c r="I130" s="161"/>
      <c r="J130" s="160"/>
      <c r="K130" s="160"/>
      <c r="L130" s="160"/>
      <c r="M130" s="160"/>
      <c r="N130" s="160"/>
      <c r="O130" s="162"/>
    </row>
    <row r="131" spans="1:15" s="25" customFormat="1" thickBot="1">
      <c r="A131" s="200"/>
      <c r="B131" s="203"/>
      <c r="C131" s="203"/>
      <c r="D131" s="203"/>
      <c r="E131" s="203"/>
      <c r="F131" s="206"/>
      <c r="G131" s="133" t="s">
        <v>122</v>
      </c>
      <c r="H131" s="170"/>
      <c r="I131" s="163">
        <v>8.0000000000000007E-5</v>
      </c>
      <c r="J131" s="170">
        <v>1.6369999999999999E-2</v>
      </c>
      <c r="K131" s="170">
        <v>1.89201</v>
      </c>
      <c r="L131" s="170">
        <v>2.4395500000000001</v>
      </c>
      <c r="M131" s="170">
        <v>1.4179900000000001</v>
      </c>
      <c r="N131" s="170"/>
      <c r="O131" s="168">
        <f t="shared" si="8"/>
        <v>5.766</v>
      </c>
    </row>
    <row r="132" spans="1:15" s="25" customFormat="1" thickBot="1">
      <c r="A132" s="200"/>
      <c r="B132" s="203"/>
      <c r="C132" s="203"/>
      <c r="D132" s="203"/>
      <c r="E132" s="203"/>
      <c r="F132" s="207" t="s">
        <v>128</v>
      </c>
      <c r="G132" s="133" t="s">
        <v>123</v>
      </c>
      <c r="H132" s="170"/>
      <c r="I132" s="163"/>
      <c r="J132" s="170"/>
      <c r="K132" s="170"/>
      <c r="L132" s="170"/>
      <c r="M132" s="170"/>
      <c r="N132" s="170"/>
      <c r="O132" s="168"/>
    </row>
    <row r="133" spans="1:15" s="25" customFormat="1" thickBot="1">
      <c r="A133" s="201"/>
      <c r="B133" s="204"/>
      <c r="C133" s="204"/>
      <c r="D133" s="204"/>
      <c r="E133" s="204"/>
      <c r="F133" s="208"/>
      <c r="G133" s="136" t="s">
        <v>124</v>
      </c>
      <c r="H133" s="171"/>
      <c r="I133" s="165"/>
      <c r="J133" s="170">
        <v>8.0000000000000007E-5</v>
      </c>
      <c r="K133" s="170">
        <v>1.6369999999999999E-2</v>
      </c>
      <c r="L133" s="170">
        <v>1.89201</v>
      </c>
      <c r="M133" s="170">
        <v>2.4395500000000001</v>
      </c>
      <c r="N133" s="170">
        <v>1.4179900000000001</v>
      </c>
      <c r="O133" s="168">
        <f t="shared" ref="O133:O135" si="9">SUM(H133:N133)</f>
        <v>5.766</v>
      </c>
    </row>
    <row r="134" spans="1:15" s="25" customFormat="1" ht="15.75" customHeight="1" thickBot="1">
      <c r="A134" s="199" t="s">
        <v>159</v>
      </c>
      <c r="B134" s="202" t="s">
        <v>172</v>
      </c>
      <c r="C134" s="202"/>
      <c r="D134" s="202"/>
      <c r="E134" s="202"/>
      <c r="F134" s="205" t="s">
        <v>181</v>
      </c>
      <c r="G134" s="130"/>
      <c r="H134" s="160"/>
      <c r="I134" s="161"/>
      <c r="J134" s="160"/>
      <c r="K134" s="160"/>
      <c r="L134" s="160"/>
      <c r="M134" s="160"/>
      <c r="N134" s="160"/>
      <c r="O134" s="174"/>
    </row>
    <row r="135" spans="1:15" s="25" customFormat="1" ht="15.75" customHeight="1" thickBot="1">
      <c r="A135" s="200"/>
      <c r="B135" s="203"/>
      <c r="C135" s="203"/>
      <c r="D135" s="203"/>
      <c r="E135" s="203"/>
      <c r="F135" s="206"/>
      <c r="G135" s="133" t="s">
        <v>122</v>
      </c>
      <c r="H135" s="170"/>
      <c r="I135" s="163">
        <v>1.6580000000000001E-2</v>
      </c>
      <c r="J135" s="170">
        <v>3.5180400000000001</v>
      </c>
      <c r="K135" s="170">
        <v>406.55534999999998</v>
      </c>
      <c r="L135" s="170">
        <v>524.21163999999999</v>
      </c>
      <c r="M135" s="170">
        <v>304.69839000000002</v>
      </c>
      <c r="N135" s="170"/>
      <c r="O135" s="168">
        <f t="shared" si="9"/>
        <v>1239</v>
      </c>
    </row>
    <row r="136" spans="1:15" s="25" customFormat="1" ht="15.75" customHeight="1" thickBot="1">
      <c r="A136" s="200"/>
      <c r="B136" s="203"/>
      <c r="C136" s="203"/>
      <c r="D136" s="203"/>
      <c r="E136" s="203"/>
      <c r="F136" s="207" t="s">
        <v>182</v>
      </c>
      <c r="G136" s="133" t="s">
        <v>123</v>
      </c>
      <c r="H136" s="170"/>
      <c r="I136" s="163"/>
      <c r="J136" s="170"/>
      <c r="K136" s="170"/>
      <c r="L136" s="170"/>
      <c r="M136" s="170"/>
      <c r="N136" s="170"/>
      <c r="O136" s="168"/>
    </row>
    <row r="137" spans="1:15" s="25" customFormat="1" thickBot="1">
      <c r="A137" s="201"/>
      <c r="B137" s="204"/>
      <c r="C137" s="204"/>
      <c r="D137" s="204"/>
      <c r="E137" s="204"/>
      <c r="F137" s="208"/>
      <c r="G137" s="136" t="s">
        <v>124</v>
      </c>
      <c r="H137" s="171"/>
      <c r="I137" s="165"/>
      <c r="J137" s="170">
        <v>1.6580000000000001E-2</v>
      </c>
      <c r="K137" s="170">
        <v>3.5180400000000001</v>
      </c>
      <c r="L137" s="170">
        <v>406.55534999999998</v>
      </c>
      <c r="M137" s="170">
        <v>524.21163999999999</v>
      </c>
      <c r="N137" s="170">
        <v>304.69839000000002</v>
      </c>
      <c r="O137" s="168">
        <f t="shared" ref="O137:O139" si="10">SUM(H137:N137)</f>
        <v>1239</v>
      </c>
    </row>
    <row r="138" spans="1:15" s="25" customFormat="1" thickBot="1">
      <c r="A138" s="199" t="s">
        <v>160</v>
      </c>
      <c r="B138" s="210" t="s">
        <v>173</v>
      </c>
      <c r="C138" s="211"/>
      <c r="D138" s="211"/>
      <c r="E138" s="212"/>
      <c r="F138" s="205" t="s">
        <v>129</v>
      </c>
      <c r="G138" s="130" t="s">
        <v>121</v>
      </c>
      <c r="H138" s="160"/>
      <c r="I138" s="177">
        <v>0.5</v>
      </c>
      <c r="J138" s="160">
        <v>0.5</v>
      </c>
      <c r="K138" s="160"/>
      <c r="L138" s="160"/>
      <c r="M138" s="160"/>
      <c r="N138" s="160"/>
      <c r="O138" s="162">
        <f t="shared" si="10"/>
        <v>1</v>
      </c>
    </row>
    <row r="139" spans="1:15" s="25" customFormat="1" thickBot="1">
      <c r="A139" s="200"/>
      <c r="B139" s="213"/>
      <c r="C139" s="214"/>
      <c r="D139" s="214"/>
      <c r="E139" s="215"/>
      <c r="F139" s="206"/>
      <c r="G139" s="133" t="s">
        <v>122</v>
      </c>
      <c r="H139" s="170"/>
      <c r="I139" s="163">
        <v>595.34900000000005</v>
      </c>
      <c r="J139" s="163">
        <v>595.34900000000005</v>
      </c>
      <c r="K139" s="170"/>
      <c r="L139" s="170"/>
      <c r="M139" s="170"/>
      <c r="N139" s="170"/>
      <c r="O139" s="168">
        <f t="shared" si="10"/>
        <v>1190.6980000000001</v>
      </c>
    </row>
    <row r="140" spans="1:15" s="25" customFormat="1" ht="15.75" customHeight="1" thickBot="1">
      <c r="A140" s="200"/>
      <c r="B140" s="213"/>
      <c r="C140" s="214"/>
      <c r="D140" s="214"/>
      <c r="E140" s="215"/>
      <c r="F140" s="207" t="s">
        <v>144</v>
      </c>
      <c r="G140" s="133" t="s">
        <v>123</v>
      </c>
      <c r="H140" s="170"/>
      <c r="I140" s="163"/>
      <c r="J140" s="170"/>
      <c r="K140" s="170"/>
      <c r="L140" s="170"/>
      <c r="M140" s="170"/>
      <c r="N140" s="170"/>
      <c r="O140" s="168"/>
    </row>
    <row r="141" spans="1:15" s="25" customFormat="1" thickBot="1">
      <c r="A141" s="201"/>
      <c r="B141" s="216"/>
      <c r="C141" s="217"/>
      <c r="D141" s="217"/>
      <c r="E141" s="218"/>
      <c r="F141" s="208"/>
      <c r="G141" s="136" t="s">
        <v>124</v>
      </c>
      <c r="H141" s="171"/>
      <c r="I141" s="165"/>
      <c r="J141" s="163">
        <v>595.34900000000005</v>
      </c>
      <c r="K141" s="163">
        <v>595.34900000000005</v>
      </c>
      <c r="L141" s="171"/>
      <c r="M141" s="171"/>
      <c r="N141" s="171"/>
      <c r="O141" s="168">
        <f t="shared" ref="O141" si="11">SUM(H141:N141)</f>
        <v>1190.6980000000001</v>
      </c>
    </row>
    <row r="142" spans="1:15" s="25" customFormat="1" ht="15.75" customHeight="1" thickBot="1">
      <c r="A142" s="199" t="s">
        <v>161</v>
      </c>
      <c r="B142" s="202" t="s">
        <v>174</v>
      </c>
      <c r="C142" s="202"/>
      <c r="D142" s="202"/>
      <c r="E142" s="202"/>
      <c r="F142" s="205" t="s">
        <v>129</v>
      </c>
      <c r="G142" s="130"/>
      <c r="H142" s="160"/>
      <c r="I142" s="161"/>
      <c r="J142" s="160"/>
      <c r="K142" s="160"/>
      <c r="L142" s="160"/>
      <c r="M142" s="160"/>
      <c r="N142" s="160"/>
      <c r="O142" s="162"/>
    </row>
    <row r="143" spans="1:15" s="25" customFormat="1" ht="15.75" customHeight="1" thickBot="1">
      <c r="A143" s="200"/>
      <c r="B143" s="203"/>
      <c r="C143" s="203"/>
      <c r="D143" s="203"/>
      <c r="E143" s="203"/>
      <c r="F143" s="206"/>
      <c r="G143" s="133" t="s">
        <v>122</v>
      </c>
      <c r="H143" s="170"/>
      <c r="I143" s="163">
        <v>1.2710000000000001E-2</v>
      </c>
      <c r="J143" s="170">
        <v>2.6974499999999999</v>
      </c>
      <c r="K143" s="170">
        <v>311.72525000000002</v>
      </c>
      <c r="L143" s="170">
        <v>401.93790000000001</v>
      </c>
      <c r="M143" s="170">
        <v>233.62669</v>
      </c>
      <c r="N143" s="170"/>
      <c r="O143" s="168">
        <f t="shared" ref="O143:O147" si="12">SUM(H143:N143)</f>
        <v>950</v>
      </c>
    </row>
    <row r="144" spans="1:15" s="25" customFormat="1" ht="15.75" customHeight="1" thickBot="1">
      <c r="A144" s="200"/>
      <c r="B144" s="203"/>
      <c r="C144" s="203"/>
      <c r="D144" s="203"/>
      <c r="E144" s="203"/>
      <c r="F144" s="207" t="s">
        <v>128</v>
      </c>
      <c r="G144" s="133" t="s">
        <v>123</v>
      </c>
      <c r="H144" s="170"/>
      <c r="I144" s="163"/>
      <c r="J144" s="170"/>
      <c r="K144" s="170"/>
      <c r="L144" s="170"/>
      <c r="M144" s="170"/>
      <c r="N144" s="170"/>
      <c r="O144" s="168"/>
    </row>
    <row r="145" spans="1:15" s="25" customFormat="1" thickBot="1">
      <c r="A145" s="201"/>
      <c r="B145" s="204"/>
      <c r="C145" s="204"/>
      <c r="D145" s="204"/>
      <c r="E145" s="204"/>
      <c r="F145" s="208"/>
      <c r="G145" s="136" t="s">
        <v>124</v>
      </c>
      <c r="H145" s="171"/>
      <c r="I145" s="165"/>
      <c r="J145" s="171">
        <v>1.2070000000000001E-2</v>
      </c>
      <c r="K145" s="171">
        <v>2.5625800000000001</v>
      </c>
      <c r="L145" s="171">
        <v>296.13898999999998</v>
      </c>
      <c r="M145" s="171">
        <v>381.84100999999998</v>
      </c>
      <c r="N145" s="171">
        <v>269.44535000000002</v>
      </c>
      <c r="O145" s="168">
        <f t="shared" si="12"/>
        <v>950</v>
      </c>
    </row>
    <row r="146" spans="1:15" s="25" customFormat="1" thickBot="1">
      <c r="A146" s="199" t="s">
        <v>162</v>
      </c>
      <c r="B146" s="202" t="s">
        <v>71</v>
      </c>
      <c r="C146" s="202"/>
      <c r="D146" s="202"/>
      <c r="E146" s="202"/>
      <c r="F146" s="205" t="s">
        <v>178</v>
      </c>
      <c r="G146" s="130" t="s">
        <v>121</v>
      </c>
      <c r="H146" s="160"/>
      <c r="I146" s="161"/>
      <c r="J146" s="160"/>
      <c r="K146" s="160"/>
      <c r="L146" s="160"/>
      <c r="M146" s="160">
        <v>1</v>
      </c>
      <c r="N146" s="160"/>
      <c r="O146" s="162">
        <f t="shared" si="12"/>
        <v>1</v>
      </c>
    </row>
    <row r="147" spans="1:15" s="25" customFormat="1" thickBot="1">
      <c r="A147" s="200"/>
      <c r="B147" s="203"/>
      <c r="C147" s="203"/>
      <c r="D147" s="203"/>
      <c r="E147" s="203"/>
      <c r="F147" s="206"/>
      <c r="G147" s="133" t="s">
        <v>122</v>
      </c>
      <c r="H147" s="170"/>
      <c r="I147" s="163"/>
      <c r="J147" s="170"/>
      <c r="K147" s="170"/>
      <c r="L147" s="170"/>
      <c r="M147" s="170">
        <v>172.95384999999999</v>
      </c>
      <c r="N147" s="170"/>
      <c r="O147" s="168">
        <f t="shared" si="12"/>
        <v>172.95384999999999</v>
      </c>
    </row>
    <row r="148" spans="1:15" s="25" customFormat="1" thickBot="1">
      <c r="A148" s="200"/>
      <c r="B148" s="203"/>
      <c r="C148" s="203"/>
      <c r="D148" s="203"/>
      <c r="E148" s="203"/>
      <c r="F148" s="207" t="s">
        <v>179</v>
      </c>
      <c r="G148" s="133" t="s">
        <v>123</v>
      </c>
      <c r="H148" s="170"/>
      <c r="I148" s="163"/>
      <c r="J148" s="170"/>
      <c r="K148" s="170"/>
      <c r="L148" s="170"/>
      <c r="M148" s="170"/>
      <c r="N148" s="170"/>
      <c r="O148" s="168"/>
    </row>
    <row r="149" spans="1:15" s="25" customFormat="1" thickBot="1">
      <c r="A149" s="201"/>
      <c r="B149" s="204"/>
      <c r="C149" s="204"/>
      <c r="D149" s="204"/>
      <c r="E149" s="204"/>
      <c r="F149" s="208"/>
      <c r="G149" s="136" t="s">
        <v>124</v>
      </c>
      <c r="H149" s="171"/>
      <c r="I149" s="165"/>
      <c r="J149" s="171"/>
      <c r="K149" s="171"/>
      <c r="L149" s="171"/>
      <c r="M149" s="171"/>
      <c r="N149" s="170">
        <v>172.95384999999999</v>
      </c>
      <c r="O149" s="168">
        <f t="shared" ref="O149:O151" si="13">SUM(H149:N149)</f>
        <v>172.95384999999999</v>
      </c>
    </row>
    <row r="150" spans="1:15" s="25" customFormat="1" ht="15.75" customHeight="1" thickBot="1">
      <c r="A150" s="199" t="s">
        <v>163</v>
      </c>
      <c r="B150" s="202" t="s">
        <v>175</v>
      </c>
      <c r="C150" s="202"/>
      <c r="D150" s="202"/>
      <c r="E150" s="202"/>
      <c r="F150" s="205" t="s">
        <v>178</v>
      </c>
      <c r="G150" s="130" t="s">
        <v>67</v>
      </c>
      <c r="H150" s="160"/>
      <c r="I150" s="161"/>
      <c r="J150" s="160"/>
      <c r="K150" s="160"/>
      <c r="L150" s="160"/>
      <c r="M150" s="160">
        <v>1</v>
      </c>
      <c r="N150" s="160"/>
      <c r="O150" s="162">
        <f t="shared" si="13"/>
        <v>1</v>
      </c>
    </row>
    <row r="151" spans="1:15" s="25" customFormat="1" ht="15.75" customHeight="1" thickBot="1">
      <c r="A151" s="200"/>
      <c r="B151" s="203"/>
      <c r="C151" s="203"/>
      <c r="D151" s="203"/>
      <c r="E151" s="203"/>
      <c r="F151" s="206"/>
      <c r="G151" s="133" t="s">
        <v>122</v>
      </c>
      <c r="H151" s="170"/>
      <c r="I151" s="163"/>
      <c r="J151" s="170"/>
      <c r="K151" s="170"/>
      <c r="L151" s="170"/>
      <c r="M151" s="170">
        <v>700</v>
      </c>
      <c r="N151" s="170"/>
      <c r="O151" s="168">
        <f t="shared" si="13"/>
        <v>700</v>
      </c>
    </row>
    <row r="152" spans="1:15" s="25" customFormat="1" ht="15.75" customHeight="1" thickBot="1">
      <c r="A152" s="200"/>
      <c r="B152" s="203"/>
      <c r="C152" s="203"/>
      <c r="D152" s="203"/>
      <c r="E152" s="203"/>
      <c r="F152" s="207" t="s">
        <v>179</v>
      </c>
      <c r="G152" s="133" t="s">
        <v>123</v>
      </c>
      <c r="H152" s="170"/>
      <c r="I152" s="163"/>
      <c r="J152" s="170"/>
      <c r="K152" s="170"/>
      <c r="L152" s="170"/>
      <c r="M152" s="170"/>
      <c r="N152" s="170"/>
      <c r="O152" s="168"/>
    </row>
    <row r="153" spans="1:15" s="25" customFormat="1" thickBot="1">
      <c r="A153" s="201"/>
      <c r="B153" s="204"/>
      <c r="C153" s="204"/>
      <c r="D153" s="204"/>
      <c r="E153" s="204"/>
      <c r="F153" s="208"/>
      <c r="G153" s="136" t="s">
        <v>124</v>
      </c>
      <c r="H153" s="171"/>
      <c r="I153" s="165"/>
      <c r="J153" s="171"/>
      <c r="K153" s="171"/>
      <c r="L153" s="171"/>
      <c r="M153" s="171"/>
      <c r="N153" s="171">
        <v>700</v>
      </c>
      <c r="O153" s="168">
        <f t="shared" ref="O153:O155" si="14">SUM(H153:N153)</f>
        <v>700</v>
      </c>
    </row>
    <row r="154" spans="1:15" s="25" customFormat="1" thickBot="1">
      <c r="A154" s="199" t="s">
        <v>164</v>
      </c>
      <c r="B154" s="210" t="s">
        <v>73</v>
      </c>
      <c r="C154" s="211"/>
      <c r="D154" s="211"/>
      <c r="E154" s="212"/>
      <c r="F154" s="219" t="s">
        <v>143</v>
      </c>
      <c r="G154" s="130" t="s">
        <v>67</v>
      </c>
      <c r="H154" s="160"/>
      <c r="I154" s="161"/>
      <c r="J154" s="160"/>
      <c r="K154" s="160"/>
      <c r="L154" s="160"/>
      <c r="M154" s="160">
        <v>1</v>
      </c>
      <c r="N154" s="160"/>
      <c r="O154" s="162">
        <f t="shared" si="14"/>
        <v>1</v>
      </c>
    </row>
    <row r="155" spans="1:15" s="25" customFormat="1" thickBot="1">
      <c r="A155" s="200"/>
      <c r="B155" s="213"/>
      <c r="C155" s="214"/>
      <c r="D155" s="214"/>
      <c r="E155" s="215"/>
      <c r="F155" s="220"/>
      <c r="G155" s="133" t="s">
        <v>122</v>
      </c>
      <c r="H155" s="170"/>
      <c r="I155" s="163"/>
      <c r="J155" s="170"/>
      <c r="K155" s="170"/>
      <c r="L155" s="170"/>
      <c r="M155" s="170">
        <v>3500</v>
      </c>
      <c r="N155" s="170"/>
      <c r="O155" s="168">
        <f t="shared" si="14"/>
        <v>3500</v>
      </c>
    </row>
    <row r="156" spans="1:15" s="25" customFormat="1" ht="15.75" customHeight="1" thickBot="1">
      <c r="A156" s="200"/>
      <c r="B156" s="213"/>
      <c r="C156" s="214"/>
      <c r="D156" s="214"/>
      <c r="E156" s="215"/>
      <c r="F156" s="220" t="s">
        <v>142</v>
      </c>
      <c r="G156" s="133" t="s">
        <v>123</v>
      </c>
      <c r="H156" s="170"/>
      <c r="I156" s="163"/>
      <c r="J156" s="170"/>
      <c r="K156" s="170"/>
      <c r="L156" s="170"/>
      <c r="M156" s="170"/>
      <c r="N156" s="170"/>
      <c r="O156" s="168"/>
    </row>
    <row r="157" spans="1:15" s="25" customFormat="1" thickBot="1">
      <c r="A157" s="201"/>
      <c r="B157" s="216"/>
      <c r="C157" s="217"/>
      <c r="D157" s="217"/>
      <c r="E157" s="218"/>
      <c r="F157" s="221"/>
      <c r="G157" s="136" t="s">
        <v>124</v>
      </c>
      <c r="H157" s="171"/>
      <c r="I157" s="165"/>
      <c r="J157" s="171"/>
      <c r="K157" s="171"/>
      <c r="L157" s="171"/>
      <c r="M157" s="171"/>
      <c r="N157" s="171">
        <v>3500</v>
      </c>
      <c r="O157" s="168">
        <f t="shared" ref="O157" si="15">SUM(H157:N157)</f>
        <v>3500</v>
      </c>
    </row>
    <row r="158" spans="1:15" s="25" customFormat="1" ht="15.75" customHeight="1" thickBot="1">
      <c r="A158" s="199" t="s">
        <v>165</v>
      </c>
      <c r="B158" s="202" t="s">
        <v>176</v>
      </c>
      <c r="C158" s="202"/>
      <c r="D158" s="202"/>
      <c r="E158" s="202"/>
      <c r="F158" s="205" t="s">
        <v>178</v>
      </c>
      <c r="G158" s="130" t="s">
        <v>121</v>
      </c>
      <c r="H158" s="160"/>
      <c r="I158" s="161"/>
      <c r="J158" s="160"/>
      <c r="K158" s="160"/>
      <c r="L158" s="160"/>
      <c r="M158" s="160">
        <v>1</v>
      </c>
      <c r="N158" s="160"/>
      <c r="O158" s="162">
        <f>SUM(H158:N158)</f>
        <v>1</v>
      </c>
    </row>
    <row r="159" spans="1:15" s="25" customFormat="1" ht="15.75" customHeight="1" thickBot="1">
      <c r="A159" s="200"/>
      <c r="B159" s="203"/>
      <c r="C159" s="203"/>
      <c r="D159" s="203"/>
      <c r="E159" s="203"/>
      <c r="F159" s="206"/>
      <c r="G159" s="133" t="s">
        <v>122</v>
      </c>
      <c r="H159" s="170"/>
      <c r="I159" s="163"/>
      <c r="J159" s="170"/>
      <c r="K159" s="170"/>
      <c r="L159" s="170"/>
      <c r="M159" s="170">
        <v>80</v>
      </c>
      <c r="N159" s="170"/>
      <c r="O159" s="168">
        <f t="shared" ref="O159:O163" si="16">SUM(H159:N159)</f>
        <v>80</v>
      </c>
    </row>
    <row r="160" spans="1:15" s="25" customFormat="1" ht="15.75" customHeight="1" thickBot="1">
      <c r="A160" s="200"/>
      <c r="B160" s="203"/>
      <c r="C160" s="203"/>
      <c r="D160" s="203"/>
      <c r="E160" s="203"/>
      <c r="F160" s="207" t="s">
        <v>179</v>
      </c>
      <c r="G160" s="133" t="s">
        <v>123</v>
      </c>
      <c r="H160" s="170"/>
      <c r="I160" s="163"/>
      <c r="J160" s="170"/>
      <c r="K160" s="170"/>
      <c r="L160" s="170"/>
      <c r="M160" s="170"/>
      <c r="N160" s="170"/>
      <c r="O160" s="168"/>
    </row>
    <row r="161" spans="1:15" s="25" customFormat="1" thickBot="1">
      <c r="A161" s="201"/>
      <c r="B161" s="204"/>
      <c r="C161" s="204"/>
      <c r="D161" s="204"/>
      <c r="E161" s="204"/>
      <c r="F161" s="208"/>
      <c r="G161" s="136" t="s">
        <v>124</v>
      </c>
      <c r="H161" s="171"/>
      <c r="I161" s="165"/>
      <c r="J161" s="171"/>
      <c r="K161" s="171"/>
      <c r="L161" s="171"/>
      <c r="M161" s="171"/>
      <c r="N161" s="171">
        <v>80</v>
      </c>
      <c r="O161" s="168">
        <f t="shared" si="16"/>
        <v>80</v>
      </c>
    </row>
    <row r="162" spans="1:15" s="25" customFormat="1" thickBot="1">
      <c r="A162" s="199" t="s">
        <v>166</v>
      </c>
      <c r="B162" s="202" t="s">
        <v>177</v>
      </c>
      <c r="C162" s="202"/>
      <c r="D162" s="202"/>
      <c r="E162" s="202"/>
      <c r="F162" s="205" t="s">
        <v>178</v>
      </c>
      <c r="G162" s="130" t="s">
        <v>121</v>
      </c>
      <c r="H162" s="160"/>
      <c r="I162" s="161"/>
      <c r="J162" s="160"/>
      <c r="K162" s="160"/>
      <c r="L162" s="160"/>
      <c r="M162" s="160">
        <v>1</v>
      </c>
      <c r="N162" s="160"/>
      <c r="O162" s="162">
        <f t="shared" si="16"/>
        <v>1</v>
      </c>
    </row>
    <row r="163" spans="1:15" s="25" customFormat="1" thickBot="1">
      <c r="A163" s="200"/>
      <c r="B163" s="203"/>
      <c r="C163" s="203"/>
      <c r="D163" s="203"/>
      <c r="E163" s="203"/>
      <c r="F163" s="206"/>
      <c r="G163" s="133" t="s">
        <v>122</v>
      </c>
      <c r="H163" s="170"/>
      <c r="I163" s="163"/>
      <c r="J163" s="170"/>
      <c r="K163" s="170"/>
      <c r="L163" s="170"/>
      <c r="M163" s="170">
        <v>0.7</v>
      </c>
      <c r="N163" s="170"/>
      <c r="O163" s="168">
        <f t="shared" si="16"/>
        <v>0.7</v>
      </c>
    </row>
    <row r="164" spans="1:15" s="25" customFormat="1" thickBot="1">
      <c r="A164" s="200"/>
      <c r="B164" s="203"/>
      <c r="C164" s="203"/>
      <c r="D164" s="203"/>
      <c r="E164" s="203"/>
      <c r="F164" s="207" t="s">
        <v>179</v>
      </c>
      <c r="G164" s="133" t="s">
        <v>123</v>
      </c>
      <c r="H164" s="170"/>
      <c r="I164" s="163"/>
      <c r="J164" s="170"/>
      <c r="K164" s="170"/>
      <c r="L164" s="170"/>
      <c r="M164" s="170"/>
      <c r="N164" s="170"/>
      <c r="O164" s="168"/>
    </row>
    <row r="165" spans="1:15" s="25" customFormat="1" thickBot="1">
      <c r="A165" s="201"/>
      <c r="B165" s="204"/>
      <c r="C165" s="204"/>
      <c r="D165" s="204"/>
      <c r="E165" s="204"/>
      <c r="F165" s="208"/>
      <c r="G165" s="136" t="s">
        <v>124</v>
      </c>
      <c r="H165" s="171"/>
      <c r="I165" s="165"/>
      <c r="J165" s="171"/>
      <c r="K165" s="171"/>
      <c r="L165" s="171"/>
      <c r="M165" s="171"/>
      <c r="N165" s="171">
        <v>0.7</v>
      </c>
      <c r="O165" s="168">
        <f t="shared" ref="O165:O167" si="17">SUM(H165:N165)</f>
        <v>0.7</v>
      </c>
    </row>
    <row r="166" spans="1:15" s="25" customFormat="1" ht="15.75" customHeight="1" thickBot="1">
      <c r="A166" s="199" t="s">
        <v>167</v>
      </c>
      <c r="B166" s="202" t="s">
        <v>79</v>
      </c>
      <c r="C166" s="202"/>
      <c r="D166" s="202"/>
      <c r="E166" s="202"/>
      <c r="F166" s="205" t="s">
        <v>178</v>
      </c>
      <c r="G166" s="130" t="s">
        <v>67</v>
      </c>
      <c r="H166" s="160"/>
      <c r="I166" s="161"/>
      <c r="J166" s="160"/>
      <c r="K166" s="160"/>
      <c r="L166" s="160"/>
      <c r="M166" s="160">
        <v>1</v>
      </c>
      <c r="N166" s="160"/>
      <c r="O166" s="162">
        <f t="shared" si="17"/>
        <v>1</v>
      </c>
    </row>
    <row r="167" spans="1:15" s="25" customFormat="1" ht="15.75" customHeight="1" thickBot="1">
      <c r="A167" s="200"/>
      <c r="B167" s="203"/>
      <c r="C167" s="203"/>
      <c r="D167" s="203"/>
      <c r="E167" s="203"/>
      <c r="F167" s="206"/>
      <c r="G167" s="133" t="s">
        <v>122</v>
      </c>
      <c r="H167" s="170"/>
      <c r="I167" s="163"/>
      <c r="J167" s="170"/>
      <c r="K167" s="170"/>
      <c r="L167" s="170"/>
      <c r="M167" s="170">
        <v>8360.2175499999994</v>
      </c>
      <c r="N167" s="170"/>
      <c r="O167" s="168">
        <f t="shared" si="17"/>
        <v>8360.2175499999994</v>
      </c>
    </row>
    <row r="168" spans="1:15" s="25" customFormat="1" ht="15.75" customHeight="1" thickBot="1">
      <c r="A168" s="200"/>
      <c r="B168" s="203"/>
      <c r="C168" s="203"/>
      <c r="D168" s="203"/>
      <c r="E168" s="203"/>
      <c r="F168" s="207" t="s">
        <v>179</v>
      </c>
      <c r="G168" s="133" t="s">
        <v>123</v>
      </c>
      <c r="H168" s="170"/>
      <c r="I168" s="163"/>
      <c r="J168" s="170"/>
      <c r="K168" s="170"/>
      <c r="L168" s="170"/>
      <c r="M168" s="170"/>
      <c r="N168" s="170"/>
      <c r="O168" s="168"/>
    </row>
    <row r="169" spans="1:15" s="25" customFormat="1" thickBot="1">
      <c r="A169" s="201"/>
      <c r="B169" s="204"/>
      <c r="C169" s="204"/>
      <c r="D169" s="204"/>
      <c r="E169" s="204"/>
      <c r="F169" s="208"/>
      <c r="G169" s="136" t="s">
        <v>124</v>
      </c>
      <c r="H169" s="171"/>
      <c r="I169" s="165"/>
      <c r="J169" s="171"/>
      <c r="K169" s="171"/>
      <c r="L169" s="171"/>
      <c r="M169" s="171"/>
      <c r="N169" s="171">
        <v>8360.2175499999994</v>
      </c>
      <c r="O169" s="168">
        <f t="shared" ref="O169:O173" si="18">SUM(H169:N169)</f>
        <v>8360.2175499999994</v>
      </c>
    </row>
    <row r="170" spans="1:15" s="25" customFormat="1" thickBot="1">
      <c r="A170" s="172"/>
      <c r="B170" s="197" t="s">
        <v>191</v>
      </c>
      <c r="C170" s="197"/>
      <c r="D170" s="197"/>
      <c r="E170" s="197"/>
      <c r="F170" s="130"/>
      <c r="G170" s="130" t="s">
        <v>122</v>
      </c>
      <c r="H170" s="160"/>
      <c r="I170" s="161">
        <f>I111+I115+I119+I123+I127+I131+I135+I139+I143</f>
        <v>606.78204000000005</v>
      </c>
      <c r="J170" s="161">
        <f>J111+J115+J119+J123+J127+J131+J135+J139+J143</f>
        <v>640.24940000000004</v>
      </c>
      <c r="K170" s="161">
        <f>K111+K115+K119+K123+K127+K131+K135+K139+K143</f>
        <v>3897.1710599999997</v>
      </c>
      <c r="L170" s="161">
        <f>L111+L115+L119+L123+L127+L131+L135+L139+L143</f>
        <v>5029.4627399999999</v>
      </c>
      <c r="M170" s="161">
        <f>M111+M115+M119+M123+M127+M131+M135+M143+M147+M151+M155+M159+M163+M167</f>
        <v>15745.204669999999</v>
      </c>
      <c r="N170" s="161"/>
      <c r="O170" s="168">
        <f t="shared" si="18"/>
        <v>25918.869909999998</v>
      </c>
    </row>
    <row r="171" spans="1:15" s="25" customFormat="1" thickBot="1">
      <c r="A171" s="148"/>
      <c r="B171" s="198" t="s">
        <v>191</v>
      </c>
      <c r="C171" s="198"/>
      <c r="D171" s="198"/>
      <c r="E171" s="198"/>
      <c r="F171" s="149"/>
      <c r="G171" s="149" t="s">
        <v>124</v>
      </c>
      <c r="H171" s="150"/>
      <c r="I171" s="151"/>
      <c r="J171" s="151">
        <f>J113+J117+J121+J125+J129+J133+J137+J141+J145</f>
        <v>606.77665000000002</v>
      </c>
      <c r="K171" s="151">
        <f>K113+K117+K121+K125+K129+K133+K137+K141+K145</f>
        <v>639.10715000000005</v>
      </c>
      <c r="L171" s="151">
        <f>L113+L117+L121+L125+L129+L133+L137+L141+L145</f>
        <v>3765.1685600000001</v>
      </c>
      <c r="M171" s="151">
        <f>M113+M117+M121+M125+M129+M133+M137+M145</f>
        <v>4859.2589900000003</v>
      </c>
      <c r="N171" s="151">
        <f>N113+N117+N121+N125+N129+N133+N137+N145+N149+N153+N157+N161+N165+N169</f>
        <v>16048.558559999998</v>
      </c>
      <c r="O171" s="168">
        <f t="shared" si="18"/>
        <v>25918.869909999998</v>
      </c>
    </row>
    <row r="172" spans="1:15" s="25" customFormat="1" thickBot="1">
      <c r="A172" s="172"/>
      <c r="B172" s="197" t="s">
        <v>180</v>
      </c>
      <c r="C172" s="197"/>
      <c r="D172" s="197"/>
      <c r="E172" s="197"/>
      <c r="F172" s="130"/>
      <c r="G172" s="130" t="s">
        <v>122</v>
      </c>
      <c r="H172" s="160"/>
      <c r="I172" s="161">
        <f>I170+I107</f>
        <v>610.68848000000003</v>
      </c>
      <c r="J172" s="161">
        <f>J170+J107</f>
        <v>2078.5720299999998</v>
      </c>
      <c r="K172" s="161">
        <f>K170+K107</f>
        <v>100474.50308999998</v>
      </c>
      <c r="L172" s="161">
        <f>L170+L107</f>
        <v>130879.93275000001</v>
      </c>
      <c r="M172" s="161">
        <f>M170+M107</f>
        <v>90013.70345999999</v>
      </c>
      <c r="N172" s="161"/>
      <c r="O172" s="168">
        <f t="shared" si="18"/>
        <v>324057.39980999997</v>
      </c>
    </row>
    <row r="173" spans="1:15" s="25" customFormat="1" thickBot="1">
      <c r="A173" s="176"/>
      <c r="B173" s="196" t="s">
        <v>180</v>
      </c>
      <c r="C173" s="196"/>
      <c r="D173" s="196"/>
      <c r="E173" s="196"/>
      <c r="F173" s="136"/>
      <c r="G173" s="136" t="s">
        <v>124</v>
      </c>
      <c r="H173" s="171"/>
      <c r="I173" s="165"/>
      <c r="J173" s="165">
        <f>J171+J108</f>
        <v>610.48777000000007</v>
      </c>
      <c r="K173" s="165">
        <f>K171+K108</f>
        <v>2035.9736500000001</v>
      </c>
      <c r="L173" s="165">
        <f>L171+L108</f>
        <v>98176.901310000016</v>
      </c>
      <c r="M173" s="165">
        <f>M171+M108</f>
        <v>123065.47281000001</v>
      </c>
      <c r="N173" s="165">
        <f>N171+N108</f>
        <v>100168.56427</v>
      </c>
      <c r="O173" s="168">
        <f t="shared" si="18"/>
        <v>324057.39981000003</v>
      </c>
    </row>
    <row r="174" spans="1:15" s="25" customFormat="1" ht="37.5" customHeight="1" thickBot="1">
      <c r="A174" s="173"/>
      <c r="B174" s="209" t="s">
        <v>185</v>
      </c>
      <c r="C174" s="209"/>
      <c r="D174" s="209"/>
      <c r="E174" s="209"/>
      <c r="F174" s="127"/>
      <c r="G174" s="128"/>
      <c r="H174" s="128"/>
      <c r="I174" s="158"/>
      <c r="J174" s="128"/>
      <c r="K174" s="128"/>
      <c r="L174" s="128"/>
      <c r="M174" s="128"/>
      <c r="N174" s="128"/>
      <c r="O174" s="159"/>
    </row>
    <row r="175" spans="1:15" s="25" customFormat="1" ht="15.75" customHeight="1" thickBot="1">
      <c r="A175" s="199" t="s">
        <v>183</v>
      </c>
      <c r="B175" s="202" t="s">
        <v>186</v>
      </c>
      <c r="C175" s="202"/>
      <c r="D175" s="202"/>
      <c r="E175" s="202"/>
      <c r="F175" s="205" t="s">
        <v>135</v>
      </c>
      <c r="G175" s="130" t="s">
        <v>121</v>
      </c>
      <c r="H175" s="160"/>
      <c r="I175" s="177">
        <v>0.1</v>
      </c>
      <c r="J175" s="160">
        <v>0.2</v>
      </c>
      <c r="K175" s="160">
        <v>0.5</v>
      </c>
      <c r="L175" s="160">
        <v>0.2</v>
      </c>
      <c r="M175" s="160"/>
      <c r="N175" s="160"/>
      <c r="O175" s="162">
        <f>SUM(H175:N175)</f>
        <v>1</v>
      </c>
    </row>
    <row r="176" spans="1:15" s="25" customFormat="1" ht="15.75" customHeight="1" thickBot="1">
      <c r="A176" s="200"/>
      <c r="B176" s="203"/>
      <c r="C176" s="203"/>
      <c r="D176" s="203"/>
      <c r="E176" s="203"/>
      <c r="F176" s="206"/>
      <c r="G176" s="133" t="s">
        <v>122</v>
      </c>
      <c r="H176" s="170"/>
      <c r="I176" s="163">
        <v>1633.4107799999999</v>
      </c>
      <c r="J176" s="170">
        <v>3266.8215500000001</v>
      </c>
      <c r="K176" s="170">
        <v>8167.0538900000001</v>
      </c>
      <c r="L176" s="170">
        <v>3266.8215500000001</v>
      </c>
      <c r="M176" s="170"/>
      <c r="N176" s="170"/>
      <c r="O176" s="168">
        <f t="shared" ref="O176:O180" si="19">SUM(H176:N176)</f>
        <v>16334.107770000001</v>
      </c>
    </row>
    <row r="177" spans="1:15" s="25" customFormat="1" ht="15.75" customHeight="1" thickBot="1">
      <c r="A177" s="200"/>
      <c r="B177" s="203"/>
      <c r="C177" s="203"/>
      <c r="D177" s="203"/>
      <c r="E177" s="203"/>
      <c r="F177" s="207" t="s">
        <v>188</v>
      </c>
      <c r="G177" s="133" t="s">
        <v>123</v>
      </c>
      <c r="H177" s="170"/>
      <c r="I177" s="163"/>
      <c r="J177" s="170"/>
      <c r="K177" s="170"/>
      <c r="L177" s="170"/>
      <c r="M177" s="170"/>
      <c r="N177" s="170"/>
      <c r="O177" s="168"/>
    </row>
    <row r="178" spans="1:15" s="25" customFormat="1" thickBot="1">
      <c r="A178" s="201"/>
      <c r="B178" s="204"/>
      <c r="C178" s="204"/>
      <c r="D178" s="204"/>
      <c r="E178" s="204"/>
      <c r="F178" s="208"/>
      <c r="G178" s="136" t="s">
        <v>124</v>
      </c>
      <c r="H178" s="171"/>
      <c r="I178" s="165"/>
      <c r="J178" s="163">
        <v>1633.4107799999999</v>
      </c>
      <c r="K178" s="170">
        <v>3266.8215500000001</v>
      </c>
      <c r="L178" s="170">
        <v>8167.0538900000001</v>
      </c>
      <c r="M178" s="170">
        <v>3266.8215500000001</v>
      </c>
      <c r="N178" s="171"/>
      <c r="O178" s="168">
        <f t="shared" si="19"/>
        <v>16334.107770000001</v>
      </c>
    </row>
    <row r="179" spans="1:15" s="25" customFormat="1" thickBot="1">
      <c r="A179" s="199" t="s">
        <v>184</v>
      </c>
      <c r="B179" s="202" t="s">
        <v>187</v>
      </c>
      <c r="C179" s="202"/>
      <c r="D179" s="202"/>
      <c r="E179" s="202"/>
      <c r="F179" s="205" t="s">
        <v>129</v>
      </c>
      <c r="G179" s="130" t="s">
        <v>121</v>
      </c>
      <c r="H179" s="160"/>
      <c r="I179" s="177">
        <v>0.1</v>
      </c>
      <c r="J179" s="160">
        <v>0.1</v>
      </c>
      <c r="K179" s="160">
        <v>0.25</v>
      </c>
      <c r="L179" s="160">
        <v>0.3</v>
      </c>
      <c r="M179" s="160">
        <v>0.25</v>
      </c>
      <c r="N179" s="160"/>
      <c r="O179" s="162">
        <f t="shared" si="19"/>
        <v>1</v>
      </c>
    </row>
    <row r="180" spans="1:15" s="25" customFormat="1" thickBot="1">
      <c r="A180" s="200"/>
      <c r="B180" s="203"/>
      <c r="C180" s="203"/>
      <c r="D180" s="203"/>
      <c r="E180" s="203"/>
      <c r="F180" s="206"/>
      <c r="G180" s="133" t="s">
        <v>122</v>
      </c>
      <c r="H180" s="170"/>
      <c r="I180" s="163">
        <v>57.151539999999997</v>
      </c>
      <c r="J180" s="170">
        <v>57.151539999999997</v>
      </c>
      <c r="K180" s="170">
        <v>142.87884</v>
      </c>
      <c r="L180" s="170">
        <v>171.45461</v>
      </c>
      <c r="M180" s="170">
        <v>142.87882999999999</v>
      </c>
      <c r="N180" s="170"/>
      <c r="O180" s="168">
        <f t="shared" si="19"/>
        <v>571.51535999999999</v>
      </c>
    </row>
    <row r="181" spans="1:15" s="25" customFormat="1" thickBot="1">
      <c r="A181" s="200"/>
      <c r="B181" s="203"/>
      <c r="C181" s="203"/>
      <c r="D181" s="203"/>
      <c r="E181" s="203"/>
      <c r="F181" s="207" t="s">
        <v>128</v>
      </c>
      <c r="G181" s="133" t="s">
        <v>123</v>
      </c>
      <c r="H181" s="170"/>
      <c r="I181" s="163"/>
      <c r="J181" s="170"/>
      <c r="K181" s="170"/>
      <c r="L181" s="170"/>
      <c r="M181" s="170"/>
      <c r="N181" s="170"/>
      <c r="O181" s="168"/>
    </row>
    <row r="182" spans="1:15" s="25" customFormat="1" thickBot="1">
      <c r="A182" s="201"/>
      <c r="B182" s="204"/>
      <c r="C182" s="204"/>
      <c r="D182" s="204"/>
      <c r="E182" s="204"/>
      <c r="F182" s="208"/>
      <c r="G182" s="136" t="s">
        <v>124</v>
      </c>
      <c r="H182" s="171"/>
      <c r="I182" s="165"/>
      <c r="J182" s="163">
        <v>57.151539999999997</v>
      </c>
      <c r="K182" s="170">
        <v>57.151539999999997</v>
      </c>
      <c r="L182" s="170">
        <v>142.87884</v>
      </c>
      <c r="M182" s="170">
        <v>171.45461</v>
      </c>
      <c r="N182" s="170">
        <v>142.87882999999999</v>
      </c>
      <c r="O182" s="168">
        <f t="shared" ref="O182:O186" si="20">SUM(H182:N182)</f>
        <v>571.51535999999999</v>
      </c>
    </row>
    <row r="183" spans="1:15" s="25" customFormat="1" thickBot="1">
      <c r="A183" s="172"/>
      <c r="B183" s="197" t="s">
        <v>189</v>
      </c>
      <c r="C183" s="197"/>
      <c r="D183" s="197"/>
      <c r="E183" s="197"/>
      <c r="F183" s="130"/>
      <c r="G183" s="130" t="s">
        <v>122</v>
      </c>
      <c r="H183" s="160"/>
      <c r="I183" s="161">
        <f>I176+I180</f>
        <v>1690.56232</v>
      </c>
      <c r="J183" s="161">
        <f>J176+J180</f>
        <v>3323.97309</v>
      </c>
      <c r="K183" s="161">
        <f>K176+K180</f>
        <v>8309.9327300000004</v>
      </c>
      <c r="L183" s="161">
        <f>L176+L180</f>
        <v>3438.2761600000003</v>
      </c>
      <c r="M183" s="161">
        <f>M180+M176</f>
        <v>142.87882999999999</v>
      </c>
      <c r="N183" s="161"/>
      <c r="O183" s="168">
        <f t="shared" si="20"/>
        <v>16905.623130000004</v>
      </c>
    </row>
    <row r="184" spans="1:15" s="25" customFormat="1" thickBot="1">
      <c r="A184" s="148"/>
      <c r="B184" s="198" t="s">
        <v>189</v>
      </c>
      <c r="C184" s="198"/>
      <c r="D184" s="198"/>
      <c r="E184" s="198"/>
      <c r="F184" s="149"/>
      <c r="G184" s="149" t="s">
        <v>124</v>
      </c>
      <c r="H184" s="150"/>
      <c r="I184" s="151"/>
      <c r="J184" s="151">
        <f>J178+J182</f>
        <v>1690.56232</v>
      </c>
      <c r="K184" s="151">
        <f>K178+K182</f>
        <v>3323.97309</v>
      </c>
      <c r="L184" s="151">
        <f>L178+L182</f>
        <v>8309.9327300000004</v>
      </c>
      <c r="M184" s="151">
        <f>M178+M182</f>
        <v>3438.2761600000003</v>
      </c>
      <c r="N184" s="151">
        <f>N182</f>
        <v>142.87882999999999</v>
      </c>
      <c r="O184" s="168">
        <f t="shared" si="20"/>
        <v>16905.623130000004</v>
      </c>
    </row>
    <row r="185" spans="1:15" s="25" customFormat="1" thickBot="1">
      <c r="A185" s="172"/>
      <c r="B185" s="197" t="s">
        <v>190</v>
      </c>
      <c r="C185" s="197"/>
      <c r="D185" s="197"/>
      <c r="E185" s="197"/>
      <c r="F185" s="130"/>
      <c r="G185" s="130" t="s">
        <v>122</v>
      </c>
      <c r="H185" s="160"/>
      <c r="I185" s="161">
        <f>I183+I172</f>
        <v>2301.2507999999998</v>
      </c>
      <c r="J185" s="161">
        <f>J172+J183</f>
        <v>5402.5451199999998</v>
      </c>
      <c r="K185" s="161">
        <f>K183+K172</f>
        <v>108784.43581999998</v>
      </c>
      <c r="L185" s="161">
        <f>L172+L183</f>
        <v>134318.20891000002</v>
      </c>
      <c r="M185" s="161">
        <f>M183+M172</f>
        <v>90156.582289999991</v>
      </c>
      <c r="N185" s="161"/>
      <c r="O185" s="168">
        <f t="shared" si="20"/>
        <v>340963.02294</v>
      </c>
    </row>
    <row r="186" spans="1:15" s="25" customFormat="1" thickBot="1">
      <c r="A186" s="176"/>
      <c r="B186" s="196" t="s">
        <v>190</v>
      </c>
      <c r="C186" s="196"/>
      <c r="D186" s="196"/>
      <c r="E186" s="196"/>
      <c r="F186" s="136"/>
      <c r="G186" s="136" t="s">
        <v>124</v>
      </c>
      <c r="H186" s="171"/>
      <c r="I186" s="165"/>
      <c r="J186" s="165">
        <f>J173+J184</f>
        <v>2301.0500900000002</v>
      </c>
      <c r="K186" s="165">
        <f>K173+K184</f>
        <v>5359.9467400000003</v>
      </c>
      <c r="L186" s="165">
        <f>L173+L184</f>
        <v>106486.83404000002</v>
      </c>
      <c r="M186" s="165">
        <f>M173+M184</f>
        <v>126503.74897</v>
      </c>
      <c r="N186" s="165">
        <f>N173+N184</f>
        <v>100311.4431</v>
      </c>
      <c r="O186" s="168">
        <f t="shared" si="20"/>
        <v>340963.02294000005</v>
      </c>
    </row>
    <row r="187" spans="1:15" thickBot="1">
      <c r="A187" s="172"/>
      <c r="B187" s="197" t="s">
        <v>197</v>
      </c>
      <c r="C187" s="197"/>
      <c r="D187" s="197"/>
      <c r="E187" s="197"/>
      <c r="F187" s="130"/>
      <c r="G187" s="130" t="s">
        <v>122</v>
      </c>
      <c r="H187" s="160"/>
      <c r="I187" s="161">
        <f>I185+I174</f>
        <v>2301.2507999999998</v>
      </c>
      <c r="J187" s="161">
        <f>J174+J185</f>
        <v>5402.5451199999998</v>
      </c>
      <c r="K187" s="161">
        <f>K185+K174</f>
        <v>108784.43581999998</v>
      </c>
      <c r="L187" s="161">
        <f>L174+L185</f>
        <v>134318.20891000002</v>
      </c>
      <c r="M187" s="161">
        <f>M185+M174</f>
        <v>90156.582289999991</v>
      </c>
      <c r="N187" s="161"/>
      <c r="O187" s="168">
        <f t="shared" ref="O187:O192" si="21">SUM(H187:N187)</f>
        <v>340963.02294</v>
      </c>
    </row>
    <row r="188" spans="1:15" thickBot="1">
      <c r="A188" s="176"/>
      <c r="B188" s="196" t="s">
        <v>197</v>
      </c>
      <c r="C188" s="196"/>
      <c r="D188" s="196"/>
      <c r="E188" s="196"/>
      <c r="F188" s="136"/>
      <c r="G188" s="136" t="s">
        <v>124</v>
      </c>
      <c r="H188" s="171"/>
      <c r="I188" s="165"/>
      <c r="J188" s="165">
        <f>J186</f>
        <v>2301.0500900000002</v>
      </c>
      <c r="K188" s="165">
        <f>K186</f>
        <v>5359.9467400000003</v>
      </c>
      <c r="L188" s="165">
        <f>L186</f>
        <v>106486.83404000002</v>
      </c>
      <c r="M188" s="165">
        <f>M186</f>
        <v>126503.74897</v>
      </c>
      <c r="N188" s="165">
        <f>N186</f>
        <v>100311.4431</v>
      </c>
      <c r="O188" s="168">
        <f t="shared" si="21"/>
        <v>340963.02294000005</v>
      </c>
    </row>
    <row r="189" spans="1:15" s="25" customFormat="1" thickBot="1">
      <c r="A189" s="172"/>
      <c r="B189" s="197" t="s">
        <v>198</v>
      </c>
      <c r="C189" s="197"/>
      <c r="D189" s="197"/>
      <c r="E189" s="197"/>
      <c r="F189" s="130"/>
      <c r="G189" s="130" t="s">
        <v>122</v>
      </c>
      <c r="H189" s="160"/>
      <c r="I189" s="161">
        <v>414.22514000000001</v>
      </c>
      <c r="J189" s="161">
        <v>972.45812000000001</v>
      </c>
      <c r="K189" s="161">
        <v>19581.19845</v>
      </c>
      <c r="L189" s="161">
        <v>24177.277600000001</v>
      </c>
      <c r="M189" s="161">
        <v>16228.18482</v>
      </c>
      <c r="N189" s="161"/>
      <c r="O189" s="168">
        <f t="shared" si="21"/>
        <v>61373.344130000005</v>
      </c>
    </row>
    <row r="190" spans="1:15" s="25" customFormat="1" thickBot="1">
      <c r="A190" s="148"/>
      <c r="B190" s="197" t="s">
        <v>198</v>
      </c>
      <c r="C190" s="197"/>
      <c r="D190" s="197"/>
      <c r="E190" s="197"/>
      <c r="F190" s="149"/>
      <c r="G190" s="149" t="s">
        <v>124</v>
      </c>
      <c r="H190" s="150"/>
      <c r="I190" s="151"/>
      <c r="J190" s="151">
        <v>414.18902000000003</v>
      </c>
      <c r="K190" s="151">
        <v>964.79040999999995</v>
      </c>
      <c r="L190" s="151">
        <v>19167.630130000001</v>
      </c>
      <c r="M190" s="151">
        <v>22770.67481</v>
      </c>
      <c r="N190" s="151">
        <v>18056.05976</v>
      </c>
      <c r="O190" s="168">
        <f t="shared" si="21"/>
        <v>61373.344129999998</v>
      </c>
    </row>
    <row r="191" spans="1:15" s="25" customFormat="1" thickBot="1">
      <c r="A191" s="172"/>
      <c r="B191" s="197" t="s">
        <v>199</v>
      </c>
      <c r="C191" s="197"/>
      <c r="D191" s="197"/>
      <c r="E191" s="197"/>
      <c r="F191" s="130"/>
      <c r="G191" s="130" t="s">
        <v>122</v>
      </c>
      <c r="H191" s="160"/>
      <c r="I191" s="161">
        <f>I187+I189</f>
        <v>2715.4759399999998</v>
      </c>
      <c r="J191" s="161">
        <f>J187+J189</f>
        <v>6375.00324</v>
      </c>
      <c r="K191" s="161">
        <f>K187+K189</f>
        <v>128365.63426999998</v>
      </c>
      <c r="L191" s="161">
        <f>L187+L189</f>
        <v>158495.48651000002</v>
      </c>
      <c r="M191" s="161">
        <f>M187+M189</f>
        <v>106384.76710999999</v>
      </c>
      <c r="N191" s="161"/>
      <c r="O191" s="168">
        <f t="shared" si="21"/>
        <v>402336.36707000004</v>
      </c>
    </row>
    <row r="192" spans="1:15" s="25" customFormat="1" thickBot="1">
      <c r="A192" s="176"/>
      <c r="B192" s="197" t="s">
        <v>199</v>
      </c>
      <c r="C192" s="197"/>
      <c r="D192" s="197"/>
      <c r="E192" s="197"/>
      <c r="F192" s="136"/>
      <c r="G192" s="136" t="s">
        <v>124</v>
      </c>
      <c r="H192" s="171"/>
      <c r="I192" s="165"/>
      <c r="J192" s="165">
        <f>J188+J190</f>
        <v>2715.2391100000004</v>
      </c>
      <c r="K192" s="165">
        <f>K188+K190</f>
        <v>6324.7371499999999</v>
      </c>
      <c r="L192" s="165">
        <f>L188+L190</f>
        <v>125654.46417000002</v>
      </c>
      <c r="M192" s="165">
        <f>M188+M190</f>
        <v>149274.42378000001</v>
      </c>
      <c r="N192" s="165">
        <f>N190+N188</f>
        <v>118367.50286000001</v>
      </c>
      <c r="O192" s="168">
        <f t="shared" si="21"/>
        <v>402336.36707000004</v>
      </c>
    </row>
  </sheetData>
  <mergeCells count="186">
    <mergeCell ref="F101:F102"/>
    <mergeCell ref="F103:F104"/>
    <mergeCell ref="B96:E96"/>
    <mergeCell ref="B97:E97"/>
    <mergeCell ref="B98:E98"/>
    <mergeCell ref="B99:E99"/>
    <mergeCell ref="B100:E100"/>
    <mergeCell ref="B88:E91"/>
    <mergeCell ref="A84:A87"/>
    <mergeCell ref="A101:A104"/>
    <mergeCell ref="B101:E104"/>
    <mergeCell ref="A92:A95"/>
    <mergeCell ref="F84:F85"/>
    <mergeCell ref="F86:F87"/>
    <mergeCell ref="F88:F89"/>
    <mergeCell ref="F90:F91"/>
    <mergeCell ref="B84:E87"/>
    <mergeCell ref="F94:F95"/>
    <mergeCell ref="F92:F93"/>
    <mergeCell ref="B92:E95"/>
    <mergeCell ref="A80:A83"/>
    <mergeCell ref="A88:A91"/>
    <mergeCell ref="B80:E83"/>
    <mergeCell ref="B73:E76"/>
    <mergeCell ref="F59:F60"/>
    <mergeCell ref="F61:F62"/>
    <mergeCell ref="F63:F64"/>
    <mergeCell ref="F65:F66"/>
    <mergeCell ref="F67:F68"/>
    <mergeCell ref="A73:A76"/>
    <mergeCell ref="B77:E77"/>
    <mergeCell ref="B78:E78"/>
    <mergeCell ref="B79:E79"/>
    <mergeCell ref="F80:F81"/>
    <mergeCell ref="F82:F83"/>
    <mergeCell ref="F73:F74"/>
    <mergeCell ref="F75:F76"/>
    <mergeCell ref="A57:A60"/>
    <mergeCell ref="A61:A64"/>
    <mergeCell ref="B57:E60"/>
    <mergeCell ref="B61:E64"/>
    <mergeCell ref="F57:F58"/>
    <mergeCell ref="F69:F70"/>
    <mergeCell ref="A65:A68"/>
    <mergeCell ref="A69:A72"/>
    <mergeCell ref="F50:F51"/>
    <mergeCell ref="A48:A51"/>
    <mergeCell ref="A52:A55"/>
    <mergeCell ref="B65:E68"/>
    <mergeCell ref="B69:E72"/>
    <mergeCell ref="B48:E51"/>
    <mergeCell ref="B52:E55"/>
    <mergeCell ref="F40:F41"/>
    <mergeCell ref="F42:F43"/>
    <mergeCell ref="F44:F45"/>
    <mergeCell ref="F46:F47"/>
    <mergeCell ref="F48:F49"/>
    <mergeCell ref="F52:F53"/>
    <mergeCell ref="F54:F55"/>
    <mergeCell ref="B56:E56"/>
    <mergeCell ref="F71:F72"/>
    <mergeCell ref="B38:E38"/>
    <mergeCell ref="B39:E39"/>
    <mergeCell ref="A40:A43"/>
    <mergeCell ref="A44:A47"/>
    <mergeCell ref="F28:F29"/>
    <mergeCell ref="F30:F31"/>
    <mergeCell ref="F32:F33"/>
    <mergeCell ref="F34:F35"/>
    <mergeCell ref="B36:E36"/>
    <mergeCell ref="B37:E37"/>
    <mergeCell ref="A28:A31"/>
    <mergeCell ref="A32:A35"/>
    <mergeCell ref="B28:E31"/>
    <mergeCell ref="B32:E35"/>
    <mergeCell ref="B40:E43"/>
    <mergeCell ref="B44:E47"/>
    <mergeCell ref="B105:E105"/>
    <mergeCell ref="B106:E106"/>
    <mergeCell ref="B107:E107"/>
    <mergeCell ref="B108:E108"/>
    <mergeCell ref="B109:E109"/>
    <mergeCell ref="B15:E15"/>
    <mergeCell ref="A20:A23"/>
    <mergeCell ref="B20:E23"/>
    <mergeCell ref="C8:K8"/>
    <mergeCell ref="G12:O12"/>
    <mergeCell ref="G13:O13"/>
    <mergeCell ref="A12:A14"/>
    <mergeCell ref="B12:E14"/>
    <mergeCell ref="F12:F14"/>
    <mergeCell ref="F16:F17"/>
    <mergeCell ref="F18:F19"/>
    <mergeCell ref="A16:A19"/>
    <mergeCell ref="B16:E19"/>
    <mergeCell ref="A24:A27"/>
    <mergeCell ref="B24:E27"/>
    <mergeCell ref="F20:F21"/>
    <mergeCell ref="F22:F23"/>
    <mergeCell ref="F24:F25"/>
    <mergeCell ref="F26:F27"/>
    <mergeCell ref="A118:A121"/>
    <mergeCell ref="B118:E121"/>
    <mergeCell ref="F118:F119"/>
    <mergeCell ref="F120:F121"/>
    <mergeCell ref="A122:A125"/>
    <mergeCell ref="B122:E125"/>
    <mergeCell ref="F122:F123"/>
    <mergeCell ref="F124:F125"/>
    <mergeCell ref="A110:A113"/>
    <mergeCell ref="B110:E113"/>
    <mergeCell ref="F110:F111"/>
    <mergeCell ref="F112:F113"/>
    <mergeCell ref="A114:A117"/>
    <mergeCell ref="B114:E117"/>
    <mergeCell ref="F114:F115"/>
    <mergeCell ref="F116:F117"/>
    <mergeCell ref="A134:A137"/>
    <mergeCell ref="B134:E137"/>
    <mergeCell ref="F134:F135"/>
    <mergeCell ref="F136:F137"/>
    <mergeCell ref="A138:A141"/>
    <mergeCell ref="B138:E141"/>
    <mergeCell ref="F138:F139"/>
    <mergeCell ref="F140:F141"/>
    <mergeCell ref="A126:A129"/>
    <mergeCell ref="B126:E129"/>
    <mergeCell ref="F126:F127"/>
    <mergeCell ref="F128:F129"/>
    <mergeCell ref="A130:A133"/>
    <mergeCell ref="B130:E133"/>
    <mergeCell ref="F130:F131"/>
    <mergeCell ref="F132:F133"/>
    <mergeCell ref="A150:A153"/>
    <mergeCell ref="B150:E153"/>
    <mergeCell ref="F150:F151"/>
    <mergeCell ref="F152:F153"/>
    <mergeCell ref="A154:A157"/>
    <mergeCell ref="B154:E157"/>
    <mergeCell ref="F154:F155"/>
    <mergeCell ref="F156:F157"/>
    <mergeCell ref="A142:A145"/>
    <mergeCell ref="B142:E145"/>
    <mergeCell ref="F142:F143"/>
    <mergeCell ref="F144:F145"/>
    <mergeCell ref="A146:A149"/>
    <mergeCell ref="B146:E149"/>
    <mergeCell ref="F146:F147"/>
    <mergeCell ref="F148:F149"/>
    <mergeCell ref="B174:E174"/>
    <mergeCell ref="A166:A169"/>
    <mergeCell ref="B166:E169"/>
    <mergeCell ref="F166:F167"/>
    <mergeCell ref="F168:F169"/>
    <mergeCell ref="A158:A161"/>
    <mergeCell ref="B158:E161"/>
    <mergeCell ref="F158:F159"/>
    <mergeCell ref="F160:F161"/>
    <mergeCell ref="A162:A165"/>
    <mergeCell ref="B162:E165"/>
    <mergeCell ref="F162:F163"/>
    <mergeCell ref="F164:F165"/>
    <mergeCell ref="K1:O4"/>
    <mergeCell ref="A5:O5"/>
    <mergeCell ref="B188:E188"/>
    <mergeCell ref="B189:E189"/>
    <mergeCell ref="B190:E190"/>
    <mergeCell ref="B191:E191"/>
    <mergeCell ref="B192:E192"/>
    <mergeCell ref="B183:E183"/>
    <mergeCell ref="B184:E184"/>
    <mergeCell ref="B185:E185"/>
    <mergeCell ref="B186:E186"/>
    <mergeCell ref="B187:E187"/>
    <mergeCell ref="A175:A178"/>
    <mergeCell ref="B175:E178"/>
    <mergeCell ref="F175:F176"/>
    <mergeCell ref="F177:F178"/>
    <mergeCell ref="A179:A182"/>
    <mergeCell ref="B179:E182"/>
    <mergeCell ref="F179:F180"/>
    <mergeCell ref="F181:F182"/>
    <mergeCell ref="B170:E170"/>
    <mergeCell ref="B171:E171"/>
    <mergeCell ref="B172:E172"/>
    <mergeCell ref="B173:E173"/>
  </mergeCells>
  <conditionalFormatting sqref="C8:O8 C7:G7">
    <cfRule type="cellIs" dxfId="36" priority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B150"/>
  <sheetViews>
    <sheetView tabSelected="1" topLeftCell="I1" zoomScale="60" zoomScaleNormal="60" workbookViewId="0">
      <selection activeCell="BA14" sqref="BA14"/>
    </sheetView>
  </sheetViews>
  <sheetFormatPr defaultRowHeight="15"/>
  <cols>
    <col min="1" max="1" width="32.85546875" customWidth="1"/>
    <col min="4" max="4" width="10.140625" bestFit="1" customWidth="1"/>
    <col min="5" max="6" width="13.140625" bestFit="1" customWidth="1"/>
    <col min="7" max="7" width="12.7109375" style="1" bestFit="1" customWidth="1"/>
    <col min="8" max="8" width="48.42578125" customWidth="1"/>
    <col min="9" max="9" width="11" bestFit="1" customWidth="1"/>
    <col min="10" max="10" width="11.140625" bestFit="1" customWidth="1"/>
  </cols>
  <sheetData>
    <row r="1" spans="7:45" s="25" customFormat="1">
      <c r="G1" s="1"/>
      <c r="AN1" s="279" t="s">
        <v>275</v>
      </c>
      <c r="AO1" s="279"/>
      <c r="AP1" s="279"/>
      <c r="AQ1" s="279"/>
      <c r="AR1" s="279"/>
      <c r="AS1" s="279"/>
    </row>
    <row r="2" spans="7:45" s="25" customFormat="1">
      <c r="G2" s="1"/>
      <c r="AN2" s="279"/>
      <c r="AO2" s="279"/>
      <c r="AP2" s="279"/>
      <c r="AQ2" s="279"/>
      <c r="AR2" s="279"/>
      <c r="AS2" s="279"/>
    </row>
    <row r="3" spans="7:45" s="25" customFormat="1">
      <c r="G3" s="1"/>
      <c r="AN3" s="279"/>
      <c r="AO3" s="279"/>
      <c r="AP3" s="279"/>
      <c r="AQ3" s="279"/>
      <c r="AR3" s="279"/>
      <c r="AS3" s="279"/>
    </row>
    <row r="4" spans="7:45" s="25" customFormat="1" ht="33" customHeight="1">
      <c r="G4" s="1"/>
      <c r="AN4" s="279"/>
      <c r="AO4" s="279"/>
      <c r="AP4" s="279"/>
      <c r="AQ4" s="279"/>
      <c r="AR4" s="279"/>
      <c r="AS4" s="279"/>
    </row>
    <row r="5" spans="7:45" s="25" customFormat="1">
      <c r="G5" s="1"/>
    </row>
    <row r="6" spans="7:45" s="25" customFormat="1" ht="46.5">
      <c r="G6" s="1"/>
      <c r="L6" s="195" t="s">
        <v>276</v>
      </c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</row>
    <row r="7" spans="7:45">
      <c r="G7" s="7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25"/>
      <c r="AR7" s="25"/>
      <c r="AS7" s="25"/>
    </row>
    <row r="8" spans="7:45">
      <c r="G8" s="6"/>
      <c r="H8" s="317" t="s">
        <v>0</v>
      </c>
      <c r="I8" s="317"/>
      <c r="J8" s="317"/>
      <c r="K8" s="317"/>
      <c r="L8" s="317"/>
      <c r="M8" s="317"/>
      <c r="N8" s="98"/>
      <c r="O8" s="98"/>
      <c r="P8" s="98"/>
      <c r="Q8" s="98"/>
      <c r="R8" s="98"/>
      <c r="S8" s="98"/>
      <c r="T8" s="98"/>
      <c r="U8" s="98"/>
      <c r="V8" s="97"/>
      <c r="W8" s="97"/>
      <c r="X8" s="98"/>
      <c r="Y8" s="98"/>
      <c r="Z8" s="98"/>
      <c r="AA8" s="98"/>
      <c r="AB8" s="99"/>
      <c r="AC8" s="99"/>
      <c r="AD8" s="98"/>
      <c r="AE8" s="98"/>
      <c r="AF8" s="98"/>
      <c r="AG8" s="97"/>
      <c r="AH8" s="97"/>
      <c r="AI8" s="97"/>
      <c r="AJ8" s="99"/>
      <c r="AK8" s="100" t="s">
        <v>1</v>
      </c>
      <c r="AL8" s="97"/>
      <c r="AM8" s="98"/>
      <c r="AN8" s="98"/>
      <c r="AO8" s="97"/>
      <c r="AP8" s="98"/>
      <c r="AQ8" s="25"/>
      <c r="AR8" s="25"/>
      <c r="AS8" s="25"/>
    </row>
    <row r="9" spans="7:45">
      <c r="G9" s="6"/>
      <c r="H9" s="317" t="s">
        <v>270</v>
      </c>
      <c r="I9" s="317"/>
      <c r="J9" s="317"/>
      <c r="K9" s="317"/>
      <c r="L9" s="317"/>
      <c r="M9" s="317"/>
      <c r="N9" s="98"/>
      <c r="O9" s="98"/>
      <c r="P9" s="98"/>
      <c r="Q9" s="98"/>
      <c r="R9" s="98"/>
      <c r="S9" s="98"/>
      <c r="T9" s="98"/>
      <c r="U9" s="98"/>
      <c r="V9" s="97"/>
      <c r="W9" s="97"/>
      <c r="X9" s="98"/>
      <c r="Y9" s="98"/>
      <c r="Z9" s="98"/>
      <c r="AA9" s="98"/>
      <c r="AB9" s="99"/>
      <c r="AC9" s="99"/>
      <c r="AD9" s="98"/>
      <c r="AE9" s="98"/>
      <c r="AF9" s="98"/>
      <c r="AG9" s="97"/>
      <c r="AH9" s="97"/>
      <c r="AI9" s="97"/>
      <c r="AJ9" s="99"/>
      <c r="AK9" s="101" t="s">
        <v>271</v>
      </c>
      <c r="AL9" s="101"/>
      <c r="AM9" s="101"/>
      <c r="AN9" s="101"/>
      <c r="AO9" s="101"/>
      <c r="AP9" s="101"/>
      <c r="AQ9" s="25"/>
      <c r="AR9" s="25"/>
      <c r="AS9" s="25"/>
    </row>
    <row r="10" spans="7:45">
      <c r="G10" s="6"/>
      <c r="H10" s="317" t="s">
        <v>269</v>
      </c>
      <c r="I10" s="317"/>
      <c r="J10" s="317"/>
      <c r="K10" s="317"/>
      <c r="L10" s="317"/>
      <c r="M10" s="317"/>
      <c r="N10" s="98"/>
      <c r="O10" s="98"/>
      <c r="P10" s="98"/>
      <c r="Q10" s="98"/>
      <c r="R10" s="98"/>
      <c r="S10" s="98"/>
      <c r="T10" s="98"/>
      <c r="U10" s="98"/>
      <c r="V10" s="97"/>
      <c r="W10" s="97"/>
      <c r="X10" s="98"/>
      <c r="Y10" s="98"/>
      <c r="Z10" s="98"/>
      <c r="AA10" s="98"/>
      <c r="AB10" s="99"/>
      <c r="AC10" s="99"/>
      <c r="AD10" s="98"/>
      <c r="AE10" s="98"/>
      <c r="AF10" s="98"/>
      <c r="AG10" s="97"/>
      <c r="AH10" s="97"/>
      <c r="AI10" s="97"/>
      <c r="AJ10" s="99"/>
      <c r="AK10" s="101" t="s">
        <v>223</v>
      </c>
      <c r="AL10" s="97"/>
      <c r="AM10" s="101"/>
      <c r="AN10" s="101"/>
      <c r="AO10" s="101"/>
      <c r="AP10" s="101"/>
      <c r="AQ10" s="25"/>
      <c r="AR10" s="25"/>
      <c r="AS10" s="25"/>
    </row>
    <row r="11" spans="7:45">
      <c r="G11" s="6"/>
      <c r="H11" s="317" t="s">
        <v>2</v>
      </c>
      <c r="I11" s="317"/>
      <c r="J11" s="317"/>
      <c r="K11" s="317"/>
      <c r="L11" s="317"/>
      <c r="M11" s="317"/>
      <c r="N11" s="98"/>
      <c r="O11" s="98"/>
      <c r="P11" s="98"/>
      <c r="Q11" s="98"/>
      <c r="R11" s="98"/>
      <c r="S11" s="98"/>
      <c r="T11" s="98"/>
      <c r="U11" s="98"/>
      <c r="V11" s="97"/>
      <c r="W11" s="97"/>
      <c r="X11" s="98"/>
      <c r="Y11" s="98"/>
      <c r="Z11" s="98"/>
      <c r="AA11" s="98"/>
      <c r="AB11" s="99"/>
      <c r="AC11" s="99"/>
      <c r="AD11" s="98"/>
      <c r="AE11" s="98"/>
      <c r="AF11" s="98"/>
      <c r="AG11" s="97"/>
      <c r="AH11" s="97"/>
      <c r="AI11" s="97"/>
      <c r="AJ11" s="99"/>
      <c r="AK11" s="101" t="s">
        <v>2</v>
      </c>
      <c r="AL11" s="101"/>
      <c r="AM11" s="101"/>
      <c r="AN11" s="101"/>
      <c r="AO11" s="101"/>
      <c r="AP11" s="101"/>
      <c r="AQ11" s="25"/>
      <c r="AR11" s="25"/>
      <c r="AS11" s="25"/>
    </row>
    <row r="12" spans="7:45">
      <c r="G12" s="5"/>
      <c r="H12" s="91"/>
      <c r="I12" s="91"/>
      <c r="J12" s="91"/>
      <c r="K12" s="91"/>
      <c r="L12" s="91"/>
      <c r="M12" s="91"/>
      <c r="N12" s="76"/>
      <c r="O12" s="76"/>
      <c r="P12" s="76"/>
      <c r="Q12" s="76"/>
      <c r="R12" s="76"/>
      <c r="S12" s="76"/>
      <c r="T12" s="76"/>
      <c r="U12" s="76"/>
      <c r="V12" s="75"/>
      <c r="W12" s="75"/>
      <c r="X12" s="76"/>
      <c r="Y12" s="76"/>
      <c r="Z12" s="76"/>
      <c r="AA12" s="76"/>
      <c r="AB12" s="77"/>
      <c r="AC12" s="77"/>
      <c r="AD12" s="76"/>
      <c r="AE12" s="76"/>
      <c r="AF12" s="76"/>
      <c r="AG12" s="75"/>
      <c r="AH12" s="75"/>
      <c r="AI12" s="75"/>
      <c r="AJ12" s="77"/>
      <c r="AK12" s="91"/>
      <c r="AL12" s="91"/>
      <c r="AM12" s="91"/>
      <c r="AN12" s="91"/>
      <c r="AO12" s="91"/>
      <c r="AP12" s="91"/>
      <c r="AQ12" s="75"/>
      <c r="AR12" s="75"/>
      <c r="AS12" s="75"/>
    </row>
    <row r="13" spans="7:45">
      <c r="G13" s="4"/>
      <c r="H13" s="318" t="s">
        <v>21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27"/>
      <c r="W13" s="78"/>
      <c r="X13" s="79"/>
      <c r="Y13" s="79"/>
      <c r="Z13" s="79"/>
      <c r="AA13" s="79"/>
      <c r="AB13" s="79"/>
      <c r="AC13" s="79"/>
      <c r="AD13" s="80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81" t="s">
        <v>3</v>
      </c>
      <c r="AP13" s="79"/>
      <c r="AQ13" s="319" t="s">
        <v>4</v>
      </c>
      <c r="AR13" s="319"/>
      <c r="AS13" s="319"/>
    </row>
    <row r="14" spans="7:45">
      <c r="G14" s="4"/>
      <c r="H14" s="117" t="s">
        <v>216</v>
      </c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27"/>
      <c r="W14" s="81"/>
      <c r="X14" s="81"/>
      <c r="Y14" s="81"/>
      <c r="Z14" s="81"/>
      <c r="AA14" s="81"/>
      <c r="AB14" s="81"/>
      <c r="AC14" s="81"/>
      <c r="AD14" s="82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</row>
    <row r="15" spans="7:45">
      <c r="G15" s="4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27"/>
      <c r="W15" s="81"/>
      <c r="X15" s="81"/>
      <c r="Y15" s="81"/>
      <c r="Z15" s="81"/>
      <c r="AA15" s="81"/>
      <c r="AB15" s="81"/>
      <c r="AC15" s="81"/>
      <c r="AD15" s="82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</row>
    <row r="16" spans="7:45">
      <c r="G16" s="4"/>
      <c r="H16" s="319" t="s">
        <v>5</v>
      </c>
      <c r="I16" s="319"/>
      <c r="J16" s="319"/>
      <c r="K16" s="92"/>
      <c r="L16" s="319" t="s">
        <v>222</v>
      </c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19"/>
      <c r="AB16" s="319"/>
      <c r="AC16" s="319"/>
      <c r="AD16" s="319"/>
      <c r="AE16" s="319"/>
      <c r="AF16" s="319"/>
      <c r="AG16" s="319"/>
      <c r="AH16" s="319"/>
      <c r="AI16" s="319"/>
      <c r="AJ16" s="319"/>
      <c r="AK16" s="319"/>
      <c r="AL16" s="319"/>
      <c r="AM16" s="319"/>
      <c r="AN16" s="319"/>
      <c r="AO16" s="319"/>
      <c r="AP16" s="319"/>
      <c r="AQ16" s="319"/>
      <c r="AR16" s="319"/>
      <c r="AS16" s="319"/>
    </row>
    <row r="17" spans="1:49">
      <c r="G17" s="4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27"/>
      <c r="W17" s="81"/>
      <c r="X17" s="81"/>
      <c r="Y17" s="81"/>
      <c r="Z17" s="81"/>
      <c r="AA17" s="81"/>
      <c r="AB17" s="81"/>
      <c r="AC17" s="81"/>
      <c r="AD17" s="82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</row>
    <row r="18" spans="1:49">
      <c r="G18" s="3"/>
      <c r="H18" s="320" t="s">
        <v>6</v>
      </c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2"/>
      <c r="V18" s="84"/>
      <c r="W18" s="84"/>
      <c r="X18" s="84"/>
      <c r="Y18" s="84"/>
      <c r="Z18" s="84"/>
      <c r="AA18" s="84"/>
      <c r="AB18" s="84"/>
      <c r="AC18" s="84"/>
      <c r="AD18" s="84"/>
      <c r="AE18" s="26"/>
      <c r="AF18" s="326" t="s">
        <v>7</v>
      </c>
      <c r="AG18" s="320" t="s">
        <v>8</v>
      </c>
      <c r="AH18" s="321"/>
      <c r="AI18" s="321"/>
      <c r="AJ18" s="321"/>
      <c r="AK18" s="321"/>
      <c r="AL18" s="321"/>
      <c r="AM18" s="321"/>
      <c r="AN18" s="321"/>
      <c r="AO18" s="321"/>
      <c r="AP18" s="321"/>
      <c r="AQ18" s="322"/>
      <c r="AR18" s="332" t="s">
        <v>9</v>
      </c>
      <c r="AS18" s="333"/>
    </row>
    <row r="19" spans="1:49">
      <c r="G19" s="3"/>
      <c r="H19" s="323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5"/>
      <c r="V19" s="84"/>
      <c r="W19" s="84"/>
      <c r="X19" s="84"/>
      <c r="Y19" s="84"/>
      <c r="Z19" s="84"/>
      <c r="AA19" s="84"/>
      <c r="AB19" s="84"/>
      <c r="AC19" s="84"/>
      <c r="AD19" s="84"/>
      <c r="AE19" s="26"/>
      <c r="AF19" s="327"/>
      <c r="AG19" s="323"/>
      <c r="AH19" s="324"/>
      <c r="AI19" s="324"/>
      <c r="AJ19" s="324"/>
      <c r="AK19" s="324"/>
      <c r="AL19" s="324"/>
      <c r="AM19" s="324"/>
      <c r="AN19" s="324"/>
      <c r="AO19" s="324"/>
      <c r="AP19" s="324"/>
      <c r="AQ19" s="325"/>
      <c r="AR19" s="332" t="s">
        <v>10</v>
      </c>
      <c r="AS19" s="333"/>
    </row>
    <row r="20" spans="1:49">
      <c r="G20" s="3"/>
      <c r="H20" s="323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5"/>
      <c r="V20" s="84"/>
      <c r="W20" s="84"/>
      <c r="X20" s="84"/>
      <c r="Y20" s="84"/>
      <c r="Z20" s="84"/>
      <c r="AA20" s="84"/>
      <c r="AB20" s="84"/>
      <c r="AC20" s="84"/>
      <c r="AD20" s="84"/>
      <c r="AE20" s="26"/>
      <c r="AF20" s="328"/>
      <c r="AG20" s="329"/>
      <c r="AH20" s="330"/>
      <c r="AI20" s="330"/>
      <c r="AJ20" s="330"/>
      <c r="AK20" s="330"/>
      <c r="AL20" s="330"/>
      <c r="AM20" s="330"/>
      <c r="AN20" s="330"/>
      <c r="AO20" s="330"/>
      <c r="AP20" s="330"/>
      <c r="AQ20" s="331"/>
      <c r="AR20" s="332" t="s">
        <v>11</v>
      </c>
      <c r="AS20" s="333"/>
    </row>
    <row r="21" spans="1:49">
      <c r="G21" s="3"/>
      <c r="H21" s="334" t="s">
        <v>217</v>
      </c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6"/>
      <c r="V21" s="85"/>
      <c r="W21" s="85"/>
      <c r="X21" s="85"/>
      <c r="Y21" s="85"/>
      <c r="Z21" s="85"/>
      <c r="AA21" s="85"/>
      <c r="AB21" s="85"/>
      <c r="AC21" s="85"/>
      <c r="AD21" s="85"/>
      <c r="AE21" s="26"/>
      <c r="AF21" s="90">
        <v>1</v>
      </c>
      <c r="AG21" s="337" t="s">
        <v>12</v>
      </c>
      <c r="AH21" s="338"/>
      <c r="AI21" s="338"/>
      <c r="AJ21" s="338"/>
      <c r="AK21" s="338"/>
      <c r="AL21" s="338"/>
      <c r="AM21" s="338"/>
      <c r="AN21" s="338"/>
      <c r="AO21" s="338"/>
      <c r="AP21" s="338"/>
      <c r="AQ21" s="339"/>
      <c r="AR21" s="86" t="s">
        <v>11</v>
      </c>
      <c r="AS21" s="86" t="s">
        <v>11</v>
      </c>
    </row>
    <row r="22" spans="1:49">
      <c r="G22" s="34"/>
      <c r="H22" s="311" t="s">
        <v>218</v>
      </c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3"/>
      <c r="V22" s="94"/>
      <c r="W22" s="94"/>
      <c r="X22" s="94"/>
      <c r="Y22" s="94"/>
      <c r="Z22" s="94"/>
      <c r="AA22" s="94"/>
      <c r="AB22" s="94"/>
      <c r="AC22" s="94"/>
      <c r="AD22" s="94"/>
      <c r="AE22" s="26"/>
      <c r="AF22" s="90">
        <v>2</v>
      </c>
      <c r="AG22" s="314" t="s">
        <v>13</v>
      </c>
      <c r="AH22" s="315"/>
      <c r="AI22" s="315"/>
      <c r="AJ22" s="315"/>
      <c r="AK22" s="315"/>
      <c r="AL22" s="315"/>
      <c r="AM22" s="315"/>
      <c r="AN22" s="315"/>
      <c r="AO22" s="315"/>
      <c r="AP22" s="315"/>
      <c r="AQ22" s="316"/>
      <c r="AR22" s="309" t="s">
        <v>11</v>
      </c>
      <c r="AS22" s="310"/>
    </row>
    <row r="23" spans="1:49">
      <c r="G23" s="34"/>
      <c r="H23" s="311" t="s">
        <v>219</v>
      </c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3"/>
      <c r="V23" s="94"/>
      <c r="W23" s="94"/>
      <c r="X23" s="94"/>
      <c r="Y23" s="94"/>
      <c r="Z23" s="94"/>
      <c r="AA23" s="94"/>
      <c r="AB23" s="94"/>
      <c r="AC23" s="94"/>
      <c r="AD23" s="94"/>
      <c r="AE23" s="26"/>
      <c r="AF23" s="90">
        <v>3</v>
      </c>
      <c r="AG23" s="314" t="s">
        <v>14</v>
      </c>
      <c r="AH23" s="315"/>
      <c r="AI23" s="315"/>
      <c r="AJ23" s="315"/>
      <c r="AK23" s="315"/>
      <c r="AL23" s="315"/>
      <c r="AM23" s="315"/>
      <c r="AN23" s="315"/>
      <c r="AO23" s="315"/>
      <c r="AP23" s="315"/>
      <c r="AQ23" s="316"/>
      <c r="AR23" s="309" t="s">
        <v>11</v>
      </c>
      <c r="AS23" s="310"/>
    </row>
    <row r="24" spans="1:49">
      <c r="G24" s="34"/>
      <c r="H24" s="93" t="s">
        <v>15</v>
      </c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5"/>
      <c r="V24" s="94"/>
      <c r="W24" s="94"/>
      <c r="X24" s="94"/>
      <c r="Y24" s="94"/>
      <c r="Z24" s="94"/>
      <c r="AA24" s="94"/>
      <c r="AB24" s="94"/>
      <c r="AC24" s="94"/>
      <c r="AD24" s="94"/>
      <c r="AE24" s="26"/>
      <c r="AF24" s="90">
        <v>4</v>
      </c>
      <c r="AG24" s="314" t="s">
        <v>16</v>
      </c>
      <c r="AH24" s="315"/>
      <c r="AI24" s="315"/>
      <c r="AJ24" s="315"/>
      <c r="AK24" s="315"/>
      <c r="AL24" s="315"/>
      <c r="AM24" s="315"/>
      <c r="AN24" s="315"/>
      <c r="AO24" s="315"/>
      <c r="AP24" s="315"/>
      <c r="AQ24" s="316"/>
      <c r="AR24" s="309" t="s">
        <v>11</v>
      </c>
      <c r="AS24" s="310"/>
    </row>
    <row r="25" spans="1:49">
      <c r="G25" s="34"/>
      <c r="H25" s="116" t="s">
        <v>206</v>
      </c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5"/>
      <c r="V25" s="94"/>
      <c r="W25" s="94"/>
      <c r="X25" s="94"/>
      <c r="Y25" s="94"/>
      <c r="Z25" s="94"/>
      <c r="AA25" s="94"/>
      <c r="AB25" s="94"/>
      <c r="AC25" s="94"/>
      <c r="AD25" s="94"/>
      <c r="AE25" s="26"/>
      <c r="AF25" s="90">
        <v>5</v>
      </c>
      <c r="AG25" s="314" t="s">
        <v>17</v>
      </c>
      <c r="AH25" s="315"/>
      <c r="AI25" s="315"/>
      <c r="AJ25" s="315"/>
      <c r="AK25" s="315"/>
      <c r="AL25" s="315"/>
      <c r="AM25" s="315"/>
      <c r="AN25" s="315"/>
      <c r="AO25" s="315"/>
      <c r="AP25" s="315"/>
      <c r="AQ25" s="316"/>
      <c r="AR25" s="309" t="s">
        <v>11</v>
      </c>
      <c r="AS25" s="310"/>
    </row>
    <row r="26" spans="1:49">
      <c r="G26" s="34"/>
      <c r="H26" s="116" t="s">
        <v>220</v>
      </c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5"/>
      <c r="V26" s="94"/>
      <c r="W26" s="94"/>
      <c r="X26" s="94"/>
      <c r="Y26" s="94"/>
      <c r="Z26" s="94"/>
      <c r="AA26" s="94"/>
      <c r="AB26" s="94"/>
      <c r="AC26" s="94"/>
      <c r="AD26" s="94"/>
      <c r="AE26" s="26"/>
      <c r="AF26" s="90">
        <v>6</v>
      </c>
      <c r="AG26" s="314" t="s">
        <v>18</v>
      </c>
      <c r="AH26" s="315"/>
      <c r="AI26" s="315"/>
      <c r="AJ26" s="315"/>
      <c r="AK26" s="315"/>
      <c r="AL26" s="315"/>
      <c r="AM26" s="315"/>
      <c r="AN26" s="315"/>
      <c r="AO26" s="315"/>
      <c r="AP26" s="315"/>
      <c r="AQ26" s="316"/>
      <c r="AR26" s="309" t="s">
        <v>11</v>
      </c>
      <c r="AS26" s="310"/>
    </row>
    <row r="27" spans="1:49">
      <c r="G27" s="34"/>
      <c r="H27" s="311" t="s">
        <v>221</v>
      </c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3"/>
      <c r="V27" s="94"/>
      <c r="W27" s="94"/>
      <c r="X27" s="94"/>
      <c r="Y27" s="94"/>
      <c r="Z27" s="94"/>
      <c r="AA27" s="94"/>
      <c r="AB27" s="94"/>
      <c r="AC27" s="94"/>
      <c r="AD27" s="94"/>
      <c r="AE27" s="26"/>
      <c r="AF27" s="90">
        <v>7</v>
      </c>
      <c r="AG27" s="314" t="s">
        <v>19</v>
      </c>
      <c r="AH27" s="315"/>
      <c r="AI27" s="315"/>
      <c r="AJ27" s="315"/>
      <c r="AK27" s="315"/>
      <c r="AL27" s="315"/>
      <c r="AM27" s="315"/>
      <c r="AN27" s="315"/>
      <c r="AO27" s="315"/>
      <c r="AP27" s="315"/>
      <c r="AQ27" s="316"/>
      <c r="AR27" s="309" t="s">
        <v>11</v>
      </c>
      <c r="AS27" s="310"/>
    </row>
    <row r="28" spans="1:49">
      <c r="G28" s="34"/>
      <c r="H28" s="8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9"/>
      <c r="V28" s="94"/>
      <c r="W28" s="94"/>
      <c r="X28" s="94"/>
      <c r="Y28" s="94"/>
      <c r="Z28" s="94"/>
      <c r="AA28" s="94"/>
      <c r="AB28" s="94"/>
      <c r="AC28" s="94"/>
      <c r="AD28" s="94"/>
      <c r="AE28" s="26"/>
      <c r="AF28" s="90">
        <v>8</v>
      </c>
      <c r="AG28" s="314" t="s">
        <v>20</v>
      </c>
      <c r="AH28" s="315"/>
      <c r="AI28" s="315"/>
      <c r="AJ28" s="315"/>
      <c r="AK28" s="315"/>
      <c r="AL28" s="315"/>
      <c r="AM28" s="315"/>
      <c r="AN28" s="315"/>
      <c r="AO28" s="315"/>
      <c r="AP28" s="315"/>
      <c r="AQ28" s="316"/>
      <c r="AR28" s="345">
        <v>0</v>
      </c>
      <c r="AS28" s="346"/>
    </row>
    <row r="30" spans="1:49" s="25" customFormat="1">
      <c r="A30" s="27"/>
      <c r="B30" s="27"/>
      <c r="C30" s="27"/>
      <c r="D30" s="27"/>
      <c r="E30" s="27"/>
      <c r="F30" s="27"/>
      <c r="G30" s="2"/>
      <c r="H30" s="31" t="s">
        <v>80</v>
      </c>
      <c r="I30" s="37" t="s">
        <v>83</v>
      </c>
      <c r="J30" s="29"/>
      <c r="K30" s="29"/>
      <c r="L30" s="29"/>
      <c r="M30" s="30"/>
      <c r="N30" s="29"/>
      <c r="O30" s="29"/>
      <c r="P30" s="29"/>
      <c r="Q30" s="29"/>
      <c r="R30" s="24"/>
      <c r="S30" s="24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</row>
    <row r="31" spans="1:49" s="25" customFormat="1" ht="28.5" customHeight="1">
      <c r="A31" s="342" t="s">
        <v>22</v>
      </c>
      <c r="B31" s="342" t="s">
        <v>23</v>
      </c>
      <c r="C31" s="342" t="s">
        <v>24</v>
      </c>
      <c r="D31" s="342" t="s">
        <v>25</v>
      </c>
      <c r="E31" s="342" t="s">
        <v>26</v>
      </c>
      <c r="F31" s="342" t="s">
        <v>27</v>
      </c>
      <c r="G31" s="343" t="s">
        <v>28</v>
      </c>
      <c r="H31" s="326" t="s">
        <v>29</v>
      </c>
      <c r="I31" s="326" t="s">
        <v>30</v>
      </c>
      <c r="J31" s="326" t="s">
        <v>31</v>
      </c>
      <c r="K31" s="332" t="s">
        <v>32</v>
      </c>
      <c r="L31" s="333"/>
      <c r="M31" s="332" t="s">
        <v>33</v>
      </c>
      <c r="N31" s="344"/>
      <c r="O31" s="333"/>
      <c r="P31" s="332" t="s">
        <v>34</v>
      </c>
      <c r="Q31" s="333"/>
      <c r="R31" s="38" t="s">
        <v>35</v>
      </c>
      <c r="S31" s="343" t="s">
        <v>81</v>
      </c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3"/>
      <c r="AO31" s="343"/>
      <c r="AP31" s="343"/>
      <c r="AQ31" s="343"/>
      <c r="AR31" s="343"/>
      <c r="AS31" s="343"/>
      <c r="AT31" s="343"/>
      <c r="AU31" s="343"/>
      <c r="AV31" s="343"/>
      <c r="AW31" s="343"/>
    </row>
    <row r="32" spans="1:49" s="25" customFormat="1" ht="15" customHeight="1">
      <c r="A32" s="342"/>
      <c r="B32" s="342"/>
      <c r="C32" s="342"/>
      <c r="D32" s="342"/>
      <c r="E32" s="342"/>
      <c r="F32" s="342"/>
      <c r="G32" s="343"/>
      <c r="H32" s="328"/>
      <c r="I32" s="328"/>
      <c r="J32" s="328"/>
      <c r="K32" s="38" t="s">
        <v>36</v>
      </c>
      <c r="L32" s="38" t="s">
        <v>37</v>
      </c>
      <c r="M32" s="38" t="s">
        <v>38</v>
      </c>
      <c r="N32" s="38" t="s">
        <v>39</v>
      </c>
      <c r="O32" s="38" t="s">
        <v>40</v>
      </c>
      <c r="P32" s="38" t="s">
        <v>38</v>
      </c>
      <c r="Q32" s="38" t="s">
        <v>37</v>
      </c>
      <c r="R32" s="38" t="s">
        <v>41</v>
      </c>
      <c r="S32" s="38">
        <v>1</v>
      </c>
      <c r="T32" s="65">
        <v>2</v>
      </c>
      <c r="U32" s="65">
        <v>3</v>
      </c>
      <c r="V32" s="65">
        <v>4</v>
      </c>
      <c r="W32" s="65">
        <v>5</v>
      </c>
      <c r="X32" s="65">
        <v>6</v>
      </c>
      <c r="Y32" s="65">
        <v>7</v>
      </c>
      <c r="Z32" s="65">
        <v>8</v>
      </c>
      <c r="AA32" s="65">
        <v>9</v>
      </c>
      <c r="AB32" s="65">
        <v>10</v>
      </c>
      <c r="AC32" s="65">
        <v>11</v>
      </c>
      <c r="AD32" s="65">
        <v>12</v>
      </c>
      <c r="AE32" s="65">
        <v>13</v>
      </c>
      <c r="AF32" s="65">
        <v>14</v>
      </c>
      <c r="AG32" s="65">
        <v>15</v>
      </c>
      <c r="AH32" s="65">
        <v>16</v>
      </c>
      <c r="AI32" s="65">
        <v>17</v>
      </c>
      <c r="AJ32" s="38">
        <v>18</v>
      </c>
      <c r="AK32" s="38">
        <v>19</v>
      </c>
      <c r="AL32" s="65">
        <v>20</v>
      </c>
      <c r="AM32" s="38">
        <v>21</v>
      </c>
      <c r="AN32" s="38">
        <v>22</v>
      </c>
      <c r="AO32" s="38">
        <v>23</v>
      </c>
      <c r="AP32" s="38">
        <v>24</v>
      </c>
      <c r="AQ32" s="38">
        <v>25</v>
      </c>
      <c r="AR32" s="38">
        <v>26</v>
      </c>
      <c r="AS32" s="38">
        <v>27</v>
      </c>
      <c r="AT32" s="38">
        <v>28</v>
      </c>
      <c r="AU32" s="38">
        <v>29</v>
      </c>
      <c r="AV32" s="38">
        <v>30</v>
      </c>
      <c r="AW32" s="38">
        <v>31</v>
      </c>
    </row>
    <row r="33" spans="1:50" s="36" customFormat="1">
      <c r="A33" s="54">
        <v>1</v>
      </c>
      <c r="B33" s="54">
        <v>2</v>
      </c>
      <c r="C33" s="54">
        <v>3</v>
      </c>
      <c r="D33" s="54">
        <v>4</v>
      </c>
      <c r="E33" s="54">
        <v>5</v>
      </c>
      <c r="F33" s="54">
        <v>6</v>
      </c>
      <c r="G33" s="39" t="s">
        <v>42</v>
      </c>
      <c r="H33" s="38">
        <v>8</v>
      </c>
      <c r="I33" s="38">
        <v>9</v>
      </c>
      <c r="J33" s="38">
        <v>10</v>
      </c>
      <c r="K33" s="38">
        <v>11</v>
      </c>
      <c r="L33" s="38">
        <v>12</v>
      </c>
      <c r="M33" s="38">
        <v>13</v>
      </c>
      <c r="N33" s="38">
        <v>14</v>
      </c>
      <c r="O33" s="38">
        <v>15</v>
      </c>
      <c r="P33" s="38">
        <v>16</v>
      </c>
      <c r="Q33" s="38">
        <v>17</v>
      </c>
      <c r="R33" s="40">
        <v>18</v>
      </c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</row>
    <row r="34" spans="1:50" s="42" customFormat="1" ht="17.100000000000001" customHeight="1">
      <c r="A34" s="59"/>
      <c r="B34" s="59" t="s">
        <v>43</v>
      </c>
      <c r="C34" s="59"/>
      <c r="D34" s="59"/>
      <c r="E34" s="59"/>
      <c r="F34" s="59"/>
      <c r="G34" s="60"/>
      <c r="H34" s="23" t="s">
        <v>44</v>
      </c>
      <c r="I34" s="23"/>
      <c r="J34" s="23"/>
      <c r="K34" s="23"/>
      <c r="L34" s="23"/>
      <c r="M34" s="23"/>
      <c r="N34" s="22"/>
      <c r="O34" s="23"/>
      <c r="P34" s="23"/>
      <c r="Q34" s="23"/>
      <c r="R34" s="61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</row>
    <row r="35" spans="1:50" s="42" customFormat="1" ht="16.5" customHeight="1">
      <c r="A35" s="348"/>
      <c r="B35" s="350" t="s">
        <v>45</v>
      </c>
      <c r="C35" s="348"/>
      <c r="D35" s="348"/>
      <c r="E35" s="352"/>
      <c r="F35" s="352"/>
      <c r="G35" s="353"/>
      <c r="H35" s="355" t="s">
        <v>46</v>
      </c>
      <c r="I35" s="357"/>
      <c r="J35" s="357"/>
      <c r="K35" s="357"/>
      <c r="L35" s="357"/>
      <c r="M35" s="357"/>
      <c r="N35" s="359"/>
      <c r="O35" s="357"/>
      <c r="P35" s="340">
        <f>SUMIF(S$32:AW$32,"="&amp;DAY(I$30),S35:AW35)</f>
        <v>0</v>
      </c>
      <c r="Q35" s="340">
        <f>SUMIF(S$32:AW$32,"="&amp;DAY($I$30),S36:AW36)</f>
        <v>0</v>
      </c>
      <c r="R35" s="56" t="s">
        <v>47</v>
      </c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</row>
    <row r="36" spans="1:50" s="42" customFormat="1" ht="17.100000000000001" customHeight="1">
      <c r="A36" s="349"/>
      <c r="B36" s="351"/>
      <c r="C36" s="349"/>
      <c r="D36" s="349"/>
      <c r="E36" s="349"/>
      <c r="F36" s="349"/>
      <c r="G36" s="354"/>
      <c r="H36" s="356"/>
      <c r="I36" s="358"/>
      <c r="J36" s="358"/>
      <c r="K36" s="358"/>
      <c r="L36" s="358"/>
      <c r="M36" s="358"/>
      <c r="N36" s="360"/>
      <c r="O36" s="358"/>
      <c r="P36" s="341"/>
      <c r="Q36" s="341"/>
      <c r="R36" s="55" t="s">
        <v>48</v>
      </c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</row>
    <row r="37" spans="1:50" s="42" customFormat="1" ht="15" customHeight="1">
      <c r="A37" s="348"/>
      <c r="B37" s="361" t="s">
        <v>49</v>
      </c>
      <c r="C37" s="348"/>
      <c r="D37" s="348"/>
      <c r="E37" s="352"/>
      <c r="F37" s="352"/>
      <c r="G37" s="362"/>
      <c r="H37" s="364" t="s">
        <v>50</v>
      </c>
      <c r="I37" s="347"/>
      <c r="J37" s="347"/>
      <c r="K37" s="347"/>
      <c r="L37" s="347"/>
      <c r="M37" s="347"/>
      <c r="N37" s="347"/>
      <c r="O37" s="347"/>
      <c r="P37" s="340">
        <f>SUMIF(S$32:AW$32,"="&amp;DAY(I$30),S37:AW37)</f>
        <v>0</v>
      </c>
      <c r="Q37" s="340">
        <f>SUMIF(S$32:AW$32,"="&amp;DAY($I$30),S38:AW38)</f>
        <v>0</v>
      </c>
      <c r="R37" s="56" t="s">
        <v>47</v>
      </c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</row>
    <row r="38" spans="1:50" s="42" customFormat="1" ht="17.100000000000001" customHeight="1">
      <c r="A38" s="349"/>
      <c r="B38" s="361"/>
      <c r="C38" s="349"/>
      <c r="D38" s="349"/>
      <c r="E38" s="349"/>
      <c r="F38" s="349"/>
      <c r="G38" s="363"/>
      <c r="H38" s="364"/>
      <c r="I38" s="347"/>
      <c r="J38" s="347"/>
      <c r="K38" s="347"/>
      <c r="L38" s="347"/>
      <c r="M38" s="347"/>
      <c r="N38" s="347"/>
      <c r="O38" s="347"/>
      <c r="P38" s="341"/>
      <c r="Q38" s="341"/>
      <c r="R38" s="55" t="s">
        <v>48</v>
      </c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</row>
    <row r="39" spans="1:50" s="42" customFormat="1" ht="17.100000000000001" customHeight="1">
      <c r="A39" s="44"/>
      <c r="B39" s="44" t="s">
        <v>43</v>
      </c>
      <c r="C39" s="57"/>
      <c r="D39" s="57"/>
      <c r="E39" s="58"/>
      <c r="F39" s="58"/>
      <c r="G39" s="45"/>
      <c r="H39" s="368" t="s">
        <v>224</v>
      </c>
      <c r="I39" s="369"/>
      <c r="J39" s="369"/>
      <c r="K39" s="369"/>
      <c r="L39" s="369"/>
      <c r="M39" s="369"/>
      <c r="N39" s="369"/>
      <c r="O39" s="369"/>
      <c r="P39" s="369"/>
      <c r="Q39" s="37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</row>
    <row r="40" spans="1:50" s="42" customFormat="1" ht="17.100000000000001" customHeight="1">
      <c r="A40" s="44"/>
      <c r="B40" s="44" t="s">
        <v>43</v>
      </c>
      <c r="C40" s="57"/>
      <c r="D40" s="57"/>
      <c r="E40" s="58">
        <v>41821</v>
      </c>
      <c r="F40" s="58">
        <v>41973</v>
      </c>
      <c r="G40" s="45"/>
      <c r="H40" s="368" t="s">
        <v>57</v>
      </c>
      <c r="I40" s="369"/>
      <c r="J40" s="369"/>
      <c r="K40" s="369"/>
      <c r="L40" s="369"/>
      <c r="M40" s="369"/>
      <c r="N40" s="369"/>
      <c r="O40" s="369"/>
      <c r="P40" s="369"/>
      <c r="Q40" s="37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</row>
    <row r="41" spans="1:50" s="33" customFormat="1" ht="16.5" customHeight="1">
      <c r="A41" s="265"/>
      <c r="B41" s="267" t="s">
        <v>45</v>
      </c>
      <c r="C41" s="267"/>
      <c r="D41" s="269"/>
      <c r="E41" s="271"/>
      <c r="F41" s="271"/>
      <c r="G41" s="303"/>
      <c r="H41" s="305" t="s">
        <v>51</v>
      </c>
      <c r="I41" s="307"/>
      <c r="J41" s="296"/>
      <c r="K41" s="298"/>
      <c r="L41" s="300"/>
      <c r="M41" s="298"/>
      <c r="N41" s="302"/>
      <c r="O41" s="298"/>
      <c r="P41" s="285">
        <f>SUMIF(S$32:AW$32,"="&amp;DAY(I$30),S41:AW41)</f>
        <v>0</v>
      </c>
      <c r="Q41" s="285">
        <f>SUMIF(S$32:AW$32,"="&amp;DAY($I$30),S42:AW42)</f>
        <v>0</v>
      </c>
      <c r="R41" s="46" t="s">
        <v>47</v>
      </c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</row>
    <row r="42" spans="1:50" s="33" customFormat="1" ht="17.100000000000001" customHeight="1">
      <c r="A42" s="266"/>
      <c r="B42" s="268"/>
      <c r="C42" s="268"/>
      <c r="D42" s="270"/>
      <c r="E42" s="272"/>
      <c r="F42" s="272"/>
      <c r="G42" s="304"/>
      <c r="H42" s="306"/>
      <c r="I42" s="308"/>
      <c r="J42" s="297"/>
      <c r="K42" s="299"/>
      <c r="L42" s="301"/>
      <c r="M42" s="299"/>
      <c r="N42" s="302"/>
      <c r="O42" s="299"/>
      <c r="P42" s="286"/>
      <c r="Q42" s="286"/>
      <c r="R42" s="48" t="s">
        <v>48</v>
      </c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</row>
    <row r="43" spans="1:50" s="33" customFormat="1" ht="16.5" customHeight="1">
      <c r="A43" s="283"/>
      <c r="B43" s="282" t="s">
        <v>49</v>
      </c>
      <c r="C43" s="267"/>
      <c r="D43" s="269"/>
      <c r="E43" s="287"/>
      <c r="F43" s="287"/>
      <c r="G43" s="371"/>
      <c r="H43" s="373" t="s">
        <v>52</v>
      </c>
      <c r="I43" s="375"/>
      <c r="J43" s="365"/>
      <c r="K43" s="366"/>
      <c r="L43" s="367"/>
      <c r="M43" s="366"/>
      <c r="N43" s="366"/>
      <c r="O43" s="366"/>
      <c r="P43" s="285">
        <f t="shared" ref="P43" si="0">SUMIF(S$32:AW$32,"="&amp;DAY(I$30),S43:AW43)</f>
        <v>0</v>
      </c>
      <c r="Q43" s="285">
        <f t="shared" ref="Q43" si="1">SUMIF(S$32:AW$32,"="&amp;DAY($I$30),S44:AW44)</f>
        <v>0</v>
      </c>
      <c r="R43" s="46" t="s">
        <v>47</v>
      </c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</row>
    <row r="44" spans="1:50" s="33" customFormat="1" ht="17.100000000000001" customHeight="1">
      <c r="A44" s="283"/>
      <c r="B44" s="282"/>
      <c r="C44" s="268"/>
      <c r="D44" s="270"/>
      <c r="E44" s="287"/>
      <c r="F44" s="287"/>
      <c r="G44" s="372"/>
      <c r="H44" s="374"/>
      <c r="I44" s="376"/>
      <c r="J44" s="365"/>
      <c r="K44" s="366"/>
      <c r="L44" s="367"/>
      <c r="M44" s="366"/>
      <c r="N44" s="366"/>
      <c r="O44" s="366"/>
      <c r="P44" s="286"/>
      <c r="Q44" s="286"/>
      <c r="R44" s="48" t="s">
        <v>48</v>
      </c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</row>
    <row r="45" spans="1:50" s="33" customFormat="1" ht="17.25" customHeight="1">
      <c r="A45" s="283"/>
      <c r="B45" s="282" t="s">
        <v>53</v>
      </c>
      <c r="C45" s="267">
        <f>IF(L45&gt;=J45,1,0)</f>
        <v>0</v>
      </c>
      <c r="D45" s="269">
        <f>IF(F45&gt;1,0,(I$30-F45)/30)</f>
        <v>0</v>
      </c>
      <c r="E45" s="287">
        <v>41821</v>
      </c>
      <c r="F45" s="287">
        <v>41912</v>
      </c>
      <c r="G45" s="273" t="s">
        <v>58</v>
      </c>
      <c r="H45" s="275" t="s">
        <v>63</v>
      </c>
      <c r="I45" s="277" t="s">
        <v>65</v>
      </c>
      <c r="J45" s="262">
        <v>1</v>
      </c>
      <c r="K45" s="262">
        <f>P45</f>
        <v>0</v>
      </c>
      <c r="L45" s="262">
        <f>Q45</f>
        <v>0</v>
      </c>
      <c r="M45" s="262">
        <f>SUM(S45:AW45)</f>
        <v>0</v>
      </c>
      <c r="N45" s="262">
        <v>0</v>
      </c>
      <c r="O45" s="262">
        <f>SUM(M45:N46)</f>
        <v>0</v>
      </c>
      <c r="P45" s="263">
        <f t="shared" ref="P45" si="2">SUMIF(S$32:AW$32,"="&amp;DAY(I$30),S45:AW45)</f>
        <v>0</v>
      </c>
      <c r="Q45" s="263">
        <f t="shared" ref="Q45" si="3">SUMIF(S$32:AW$32,"="&amp;DAY($I$30),S46:AW46)</f>
        <v>0</v>
      </c>
      <c r="R45" s="21" t="s">
        <v>47</v>
      </c>
      <c r="S45" s="67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20"/>
    </row>
    <row r="46" spans="1:50" s="33" customFormat="1" ht="16.5" customHeight="1">
      <c r="A46" s="283"/>
      <c r="B46" s="282"/>
      <c r="C46" s="268"/>
      <c r="D46" s="270"/>
      <c r="E46" s="287"/>
      <c r="F46" s="287"/>
      <c r="G46" s="274"/>
      <c r="H46" s="276"/>
      <c r="I46" s="278"/>
      <c r="J46" s="262"/>
      <c r="K46" s="262"/>
      <c r="L46" s="262"/>
      <c r="M46" s="262"/>
      <c r="N46" s="262"/>
      <c r="O46" s="262"/>
      <c r="P46" s="264"/>
      <c r="Q46" s="264"/>
      <c r="R46" s="48" t="s">
        <v>48</v>
      </c>
      <c r="S46" s="32"/>
      <c r="T46" s="32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19"/>
      <c r="AS46" s="35"/>
      <c r="AT46" s="35"/>
      <c r="AU46" s="35"/>
      <c r="AV46" s="35"/>
      <c r="AW46" s="35"/>
    </row>
    <row r="47" spans="1:50" s="33" customFormat="1" ht="17.100000000000001" customHeight="1">
      <c r="A47" s="265"/>
      <c r="B47" s="282" t="s">
        <v>53</v>
      </c>
      <c r="C47" s="267">
        <f t="shared" ref="C47" si="4">IF(L47&gt;=J47,1,0)</f>
        <v>0</v>
      </c>
      <c r="D47" s="269">
        <f t="shared" ref="D47" si="5">IF(F47&gt;1,0,(I$30-F47)/30)</f>
        <v>0</v>
      </c>
      <c r="E47" s="271">
        <v>41883</v>
      </c>
      <c r="F47" s="271">
        <v>41973</v>
      </c>
      <c r="G47" s="273" t="s">
        <v>59</v>
      </c>
      <c r="H47" s="275" t="s">
        <v>64</v>
      </c>
      <c r="I47" s="377" t="s">
        <v>54</v>
      </c>
      <c r="J47" s="262">
        <v>10</v>
      </c>
      <c r="K47" s="262">
        <f t="shared" ref="K47:L47" si="6">P47</f>
        <v>0</v>
      </c>
      <c r="L47" s="262">
        <f t="shared" si="6"/>
        <v>0</v>
      </c>
      <c r="M47" s="262">
        <f t="shared" ref="M47" si="7">SUM(S47:AW47)</f>
        <v>0</v>
      </c>
      <c r="N47" s="262">
        <v>0</v>
      </c>
      <c r="O47" s="262">
        <f>SUM(M47:N48)</f>
        <v>0</v>
      </c>
      <c r="P47" s="263">
        <f t="shared" ref="P47" si="8">SUMIF(S$32:AW$32,"="&amp;DAY(I$30),S47:AW47)</f>
        <v>0</v>
      </c>
      <c r="Q47" s="263">
        <f t="shared" ref="Q47" si="9">SUMIF(S$32:AW$32,"="&amp;DAY($I$30),S48:AW48)</f>
        <v>0</v>
      </c>
      <c r="R47" s="21" t="s">
        <v>47</v>
      </c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</row>
    <row r="48" spans="1:50" s="33" customFormat="1" ht="17.100000000000001" customHeight="1">
      <c r="A48" s="266"/>
      <c r="B48" s="282"/>
      <c r="C48" s="268"/>
      <c r="D48" s="270"/>
      <c r="E48" s="272"/>
      <c r="F48" s="272"/>
      <c r="G48" s="274"/>
      <c r="H48" s="276"/>
      <c r="I48" s="377"/>
      <c r="J48" s="262"/>
      <c r="K48" s="262"/>
      <c r="L48" s="262"/>
      <c r="M48" s="262"/>
      <c r="N48" s="262"/>
      <c r="O48" s="262"/>
      <c r="P48" s="264"/>
      <c r="Q48" s="264"/>
      <c r="R48" s="48" t="s">
        <v>48</v>
      </c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18"/>
      <c r="AS48" s="32"/>
      <c r="AT48" s="32"/>
      <c r="AU48" s="32"/>
      <c r="AV48" s="32"/>
      <c r="AW48" s="32"/>
    </row>
    <row r="49" spans="1:54" s="33" customFormat="1" ht="27" customHeight="1">
      <c r="A49" s="265"/>
      <c r="B49" s="282" t="s">
        <v>53</v>
      </c>
      <c r="C49" s="267">
        <f t="shared" ref="C49" si="10">IF(L49&gt;=J49,1,0)</f>
        <v>0</v>
      </c>
      <c r="D49" s="269">
        <f t="shared" ref="D49" si="11">IF(F49&gt;1,0,(I$30-F49)/30)</f>
        <v>0</v>
      </c>
      <c r="E49" s="271">
        <v>41821</v>
      </c>
      <c r="F49" s="271">
        <v>41882</v>
      </c>
      <c r="G49" s="273" t="s">
        <v>60</v>
      </c>
      <c r="H49" s="275" t="s">
        <v>66</v>
      </c>
      <c r="I49" s="377" t="s">
        <v>85</v>
      </c>
      <c r="J49" s="262">
        <v>1</v>
      </c>
      <c r="K49" s="262">
        <f t="shared" ref="K49:L49" si="12">P49</f>
        <v>0</v>
      </c>
      <c r="L49" s="262">
        <f t="shared" si="12"/>
        <v>0</v>
      </c>
      <c r="M49" s="262">
        <f t="shared" ref="M49" si="13">SUM(S49:AW49)</f>
        <v>0</v>
      </c>
      <c r="N49" s="262">
        <v>0</v>
      </c>
      <c r="O49" s="262">
        <f>SUM(M49:N50)</f>
        <v>0</v>
      </c>
      <c r="P49" s="263">
        <f t="shared" ref="P49" si="14">SUMIF(S$32:AW$32,"="&amp;DAY(I$30),S49:AW49)</f>
        <v>0</v>
      </c>
      <c r="Q49" s="263">
        <f t="shared" ref="Q49" si="15">SUMIF(S$32:AW$32,"="&amp;DAY($I$30),S50:AW50)</f>
        <v>0</v>
      </c>
      <c r="R49" s="21" t="s">
        <v>47</v>
      </c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</row>
    <row r="50" spans="1:54" s="33" customFormat="1" ht="27" customHeight="1">
      <c r="A50" s="266"/>
      <c r="B50" s="282"/>
      <c r="C50" s="268"/>
      <c r="D50" s="270"/>
      <c r="E50" s="272"/>
      <c r="F50" s="272"/>
      <c r="G50" s="274"/>
      <c r="H50" s="276"/>
      <c r="I50" s="377"/>
      <c r="J50" s="262"/>
      <c r="K50" s="262"/>
      <c r="L50" s="262"/>
      <c r="M50" s="262"/>
      <c r="N50" s="262"/>
      <c r="O50" s="262"/>
      <c r="P50" s="264"/>
      <c r="Q50" s="264"/>
      <c r="R50" s="48" t="s">
        <v>48</v>
      </c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18"/>
      <c r="AS50" s="32"/>
      <c r="AT50" s="32"/>
      <c r="AU50" s="32"/>
      <c r="AV50" s="32"/>
      <c r="AW50" s="32"/>
    </row>
    <row r="51" spans="1:54" s="33" customFormat="1" ht="17.25" customHeight="1">
      <c r="A51" s="283"/>
      <c r="B51" s="282" t="s">
        <v>53</v>
      </c>
      <c r="C51" s="267">
        <f t="shared" ref="C51" si="16">IF(L51&gt;=J51,1,0)</f>
        <v>0</v>
      </c>
      <c r="D51" s="269">
        <f t="shared" ref="D51" si="17">IF(F51&gt;1,0,(I$30-F51)/30)</f>
        <v>0</v>
      </c>
      <c r="E51" s="287">
        <v>41821</v>
      </c>
      <c r="F51" s="287">
        <v>41973</v>
      </c>
      <c r="G51" s="273" t="s">
        <v>61</v>
      </c>
      <c r="H51" s="275" t="s">
        <v>208</v>
      </c>
      <c r="I51" s="377" t="s">
        <v>54</v>
      </c>
      <c r="J51" s="262">
        <v>176.3</v>
      </c>
      <c r="K51" s="262">
        <f t="shared" ref="K51:L51" si="18">P51</f>
        <v>0</v>
      </c>
      <c r="L51" s="262">
        <f t="shared" si="18"/>
        <v>0</v>
      </c>
      <c r="M51" s="262">
        <f t="shared" ref="M51" si="19">SUM(S51:AW51)</f>
        <v>0</v>
      </c>
      <c r="N51" s="262">
        <v>0</v>
      </c>
      <c r="O51" s="262">
        <f>SUM(M51:N52)</f>
        <v>0</v>
      </c>
      <c r="P51" s="263">
        <f t="shared" ref="P51" si="20">SUMIF(S$32:AW$32,"="&amp;DAY(I$30),S51:AW51)</f>
        <v>0</v>
      </c>
      <c r="Q51" s="263">
        <f t="shared" ref="Q51" si="21">SUMIF(S$32:AW$32,"="&amp;DAY($I$30),S52:AW52)</f>
        <v>0</v>
      </c>
      <c r="R51" s="21" t="s">
        <v>47</v>
      </c>
      <c r="S51" s="67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</row>
    <row r="52" spans="1:54" s="33" customFormat="1" ht="17.100000000000001" customHeight="1">
      <c r="A52" s="283"/>
      <c r="B52" s="282"/>
      <c r="C52" s="268"/>
      <c r="D52" s="270"/>
      <c r="E52" s="287"/>
      <c r="F52" s="287"/>
      <c r="G52" s="274"/>
      <c r="H52" s="276"/>
      <c r="I52" s="377"/>
      <c r="J52" s="262"/>
      <c r="K52" s="262"/>
      <c r="L52" s="262"/>
      <c r="M52" s="262"/>
      <c r="N52" s="262"/>
      <c r="O52" s="262"/>
      <c r="P52" s="264"/>
      <c r="Q52" s="264"/>
      <c r="R52" s="48" t="s">
        <v>48</v>
      </c>
      <c r="S52" s="32"/>
      <c r="T52" s="32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17"/>
      <c r="AS52" s="35"/>
      <c r="AT52" s="35"/>
      <c r="AU52" s="35"/>
      <c r="AV52" s="35"/>
      <c r="AW52" s="35"/>
    </row>
    <row r="53" spans="1:54" s="33" customFormat="1" ht="17.100000000000001" customHeight="1">
      <c r="A53" s="265"/>
      <c r="B53" s="282" t="s">
        <v>53</v>
      </c>
      <c r="C53" s="267">
        <f t="shared" ref="C53" si="22">IF(L53&gt;=J53,1,0)</f>
        <v>0</v>
      </c>
      <c r="D53" s="269">
        <f t="shared" ref="D53" si="23">IF(F53&gt;1,0,(I$30-F53)/30)</f>
        <v>0</v>
      </c>
      <c r="E53" s="271">
        <v>41883</v>
      </c>
      <c r="F53" s="271">
        <v>41912</v>
      </c>
      <c r="G53" s="273" t="s">
        <v>62</v>
      </c>
      <c r="H53" s="275" t="s">
        <v>225</v>
      </c>
      <c r="I53" s="377" t="s">
        <v>54</v>
      </c>
      <c r="J53" s="262">
        <v>0.41299999999999998</v>
      </c>
      <c r="K53" s="262">
        <f t="shared" ref="K53:L53" si="24">P53</f>
        <v>0</v>
      </c>
      <c r="L53" s="262">
        <f t="shared" si="24"/>
        <v>0</v>
      </c>
      <c r="M53" s="262">
        <f t="shared" ref="M53" si="25">SUM(S53:AW53)</f>
        <v>0</v>
      </c>
      <c r="N53" s="262">
        <v>0</v>
      </c>
      <c r="O53" s="262">
        <f>SUM(M53:N54)</f>
        <v>0</v>
      </c>
      <c r="P53" s="263">
        <f t="shared" ref="P53" si="26">SUMIF(S$32:AW$32,"="&amp;DAY(I$30),S53:AW53)</f>
        <v>0</v>
      </c>
      <c r="Q53" s="263">
        <f t="shared" ref="Q53" si="27">SUMIF(S$32:AW$32,"="&amp;DAY($I$30),S54:AW54)</f>
        <v>0</v>
      </c>
      <c r="R53" s="21" t="s">
        <v>47</v>
      </c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</row>
    <row r="54" spans="1:54" s="33" customFormat="1" ht="17.100000000000001" customHeight="1">
      <c r="A54" s="266"/>
      <c r="B54" s="282"/>
      <c r="C54" s="268"/>
      <c r="D54" s="270"/>
      <c r="E54" s="272"/>
      <c r="F54" s="272"/>
      <c r="G54" s="274"/>
      <c r="H54" s="276"/>
      <c r="I54" s="377"/>
      <c r="J54" s="262"/>
      <c r="K54" s="262"/>
      <c r="L54" s="262"/>
      <c r="M54" s="262"/>
      <c r="N54" s="262"/>
      <c r="O54" s="262"/>
      <c r="P54" s="264"/>
      <c r="Q54" s="264"/>
      <c r="R54" s="48" t="s">
        <v>48</v>
      </c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18"/>
      <c r="AS54" s="32"/>
      <c r="AT54" s="32"/>
      <c r="AU54" s="32"/>
      <c r="AV54" s="32"/>
      <c r="AW54" s="32"/>
    </row>
    <row r="55" spans="1:54" s="33" customFormat="1" ht="15.75">
      <c r="A55" s="44"/>
      <c r="B55" s="44" t="s">
        <v>43</v>
      </c>
      <c r="C55" s="44"/>
      <c r="D55" s="44"/>
      <c r="E55" s="52">
        <v>41821</v>
      </c>
      <c r="F55" s="52">
        <v>41973</v>
      </c>
      <c r="G55" s="43"/>
      <c r="H55" s="368" t="s">
        <v>90</v>
      </c>
      <c r="I55" s="369"/>
      <c r="J55" s="369"/>
      <c r="K55" s="369"/>
      <c r="L55" s="369"/>
      <c r="M55" s="369"/>
      <c r="N55" s="369"/>
      <c r="O55" s="369"/>
      <c r="P55" s="369"/>
      <c r="Q55" s="370"/>
      <c r="R55" s="50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</row>
    <row r="56" spans="1:54" s="33" customFormat="1" ht="15.75">
      <c r="A56" s="265"/>
      <c r="B56" s="267" t="s">
        <v>45</v>
      </c>
      <c r="C56" s="267"/>
      <c r="D56" s="269"/>
      <c r="E56" s="271"/>
      <c r="F56" s="271"/>
      <c r="G56" s="303"/>
      <c r="H56" s="305" t="s">
        <v>51</v>
      </c>
      <c r="I56" s="307"/>
      <c r="J56" s="296"/>
      <c r="K56" s="298"/>
      <c r="L56" s="300"/>
      <c r="M56" s="298"/>
      <c r="N56" s="302"/>
      <c r="O56" s="298"/>
      <c r="P56" s="285">
        <f>SUMIF(S$32:AW$32,"="&amp;DAY(I$30),S56:AW56)</f>
        <v>0</v>
      </c>
      <c r="Q56" s="285">
        <f>SUMIF(S$32:AW$32,"="&amp;DAY($I$30),S57:AW57)</f>
        <v>0</v>
      </c>
      <c r="R56" s="46" t="s">
        <v>47</v>
      </c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</row>
    <row r="57" spans="1:54" s="33" customFormat="1" ht="15.75">
      <c r="A57" s="266"/>
      <c r="B57" s="268"/>
      <c r="C57" s="268"/>
      <c r="D57" s="270"/>
      <c r="E57" s="272"/>
      <c r="F57" s="272"/>
      <c r="G57" s="304"/>
      <c r="H57" s="306"/>
      <c r="I57" s="308"/>
      <c r="J57" s="297"/>
      <c r="K57" s="299"/>
      <c r="L57" s="301"/>
      <c r="M57" s="299"/>
      <c r="N57" s="302"/>
      <c r="O57" s="299"/>
      <c r="P57" s="286"/>
      <c r="Q57" s="286"/>
      <c r="R57" s="48" t="s">
        <v>48</v>
      </c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</row>
    <row r="58" spans="1:54" s="33" customFormat="1" ht="15.75">
      <c r="A58" s="283"/>
      <c r="B58" s="282" t="s">
        <v>49</v>
      </c>
      <c r="C58" s="267"/>
      <c r="D58" s="269"/>
      <c r="E58" s="287"/>
      <c r="F58" s="287"/>
      <c r="G58" s="288"/>
      <c r="H58" s="290" t="s">
        <v>52</v>
      </c>
      <c r="I58" s="292"/>
      <c r="J58" s="294"/>
      <c r="K58" s="284"/>
      <c r="L58" s="295"/>
      <c r="M58" s="284"/>
      <c r="N58" s="284"/>
      <c r="O58" s="284"/>
      <c r="P58" s="285">
        <f t="shared" ref="P58" si="28">SUMIF(S$32:AW$32,"="&amp;DAY(I$30),S58:AW58)</f>
        <v>0</v>
      </c>
      <c r="Q58" s="285">
        <f t="shared" ref="Q58" si="29">SUMIF(S$32:AW$32,"="&amp;DAY($I$30),S59:AW59)</f>
        <v>0</v>
      </c>
      <c r="R58" s="46" t="s">
        <v>47</v>
      </c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</row>
    <row r="59" spans="1:54" s="33" customFormat="1" ht="15.75">
      <c r="A59" s="283"/>
      <c r="B59" s="282"/>
      <c r="C59" s="268"/>
      <c r="D59" s="270"/>
      <c r="E59" s="287"/>
      <c r="F59" s="287"/>
      <c r="G59" s="289"/>
      <c r="H59" s="291"/>
      <c r="I59" s="293"/>
      <c r="J59" s="294"/>
      <c r="K59" s="284"/>
      <c r="L59" s="295"/>
      <c r="M59" s="284"/>
      <c r="N59" s="284"/>
      <c r="O59" s="284"/>
      <c r="P59" s="286"/>
      <c r="Q59" s="286"/>
      <c r="R59" s="48" t="s">
        <v>48</v>
      </c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</row>
    <row r="60" spans="1:54" s="33" customFormat="1" ht="15.75">
      <c r="A60" s="110"/>
      <c r="B60" s="111" t="s">
        <v>53</v>
      </c>
      <c r="C60" s="112"/>
      <c r="D60" s="113"/>
      <c r="E60" s="114"/>
      <c r="F60" s="114"/>
      <c r="G60" s="115" t="s">
        <v>89</v>
      </c>
      <c r="H60" s="389" t="s">
        <v>226</v>
      </c>
      <c r="I60" s="390"/>
      <c r="J60" s="390"/>
      <c r="K60" s="390"/>
      <c r="L60" s="390"/>
      <c r="M60" s="390"/>
      <c r="N60" s="390"/>
      <c r="O60" s="390"/>
      <c r="P60" s="390"/>
      <c r="Q60" s="391"/>
      <c r="R60" s="392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393"/>
      <c r="AK60" s="393"/>
      <c r="AL60" s="393"/>
      <c r="AM60" s="393"/>
      <c r="AN60" s="393"/>
      <c r="AO60" s="393"/>
      <c r="AP60" s="393"/>
      <c r="AQ60" s="393"/>
      <c r="AR60" s="393"/>
      <c r="AS60" s="393"/>
      <c r="AT60" s="393"/>
      <c r="AU60" s="393"/>
      <c r="AV60" s="394"/>
      <c r="AW60" s="72"/>
    </row>
    <row r="61" spans="1:54" s="14" customFormat="1" ht="15.75">
      <c r="A61" s="280"/>
      <c r="B61" s="282" t="s">
        <v>53</v>
      </c>
      <c r="C61" s="267">
        <f t="shared" ref="C61" si="30">IF(L61&gt;=J61,1,0)</f>
        <v>0</v>
      </c>
      <c r="D61" s="269">
        <f t="shared" ref="D61" si="31">IF(F61&gt;1,0,(I$30-F61)/30)</f>
        <v>0</v>
      </c>
      <c r="E61" s="271">
        <v>41852</v>
      </c>
      <c r="F61" s="271">
        <v>41942</v>
      </c>
      <c r="G61" s="273" t="s">
        <v>92</v>
      </c>
      <c r="H61" s="275" t="s">
        <v>102</v>
      </c>
      <c r="I61" s="277" t="s">
        <v>84</v>
      </c>
      <c r="J61" s="262">
        <v>421</v>
      </c>
      <c r="K61" s="262">
        <f t="shared" ref="K61" si="32">P61</f>
        <v>0</v>
      </c>
      <c r="L61" s="262">
        <f t="shared" ref="L61" si="33">Q61</f>
        <v>0</v>
      </c>
      <c r="M61" s="262">
        <f t="shared" ref="M61" si="34">SUM(S61:AW61)</f>
        <v>0</v>
      </c>
      <c r="N61" s="262">
        <v>0</v>
      </c>
      <c r="O61" s="262">
        <f>SUM(M61:N62)</f>
        <v>0</v>
      </c>
      <c r="P61" s="263">
        <f t="shared" ref="P61" si="35">SUMIF(S$32:AW$32,"="&amp;DAY(I$30),S61:AW61)</f>
        <v>0</v>
      </c>
      <c r="Q61" s="263">
        <f t="shared" ref="Q61" si="36">SUMIF(S$32:AW$32,"="&amp;DAY($I$30),S62:AW62)</f>
        <v>0</v>
      </c>
      <c r="R61" s="21" t="s">
        <v>47</v>
      </c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15"/>
      <c r="AY61" s="15"/>
      <c r="AZ61" s="15"/>
      <c r="BA61" s="15"/>
      <c r="BB61" s="15"/>
    </row>
    <row r="62" spans="1:54" s="12" customFormat="1" ht="15.75">
      <c r="A62" s="281"/>
      <c r="B62" s="282"/>
      <c r="C62" s="268"/>
      <c r="D62" s="270"/>
      <c r="E62" s="272"/>
      <c r="F62" s="272"/>
      <c r="G62" s="274"/>
      <c r="H62" s="276"/>
      <c r="I62" s="278"/>
      <c r="J62" s="262"/>
      <c r="K62" s="262"/>
      <c r="L62" s="262"/>
      <c r="M62" s="262"/>
      <c r="N62" s="262"/>
      <c r="O62" s="262"/>
      <c r="P62" s="264"/>
      <c r="Q62" s="264"/>
      <c r="R62" s="13" t="s">
        <v>48</v>
      </c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15"/>
      <c r="AY62" s="15"/>
      <c r="AZ62" s="15"/>
      <c r="BA62" s="15"/>
      <c r="BB62" s="15"/>
    </row>
    <row r="63" spans="1:54" s="14" customFormat="1" ht="15.75">
      <c r="A63" s="280"/>
      <c r="B63" s="282" t="s">
        <v>53</v>
      </c>
      <c r="C63" s="267">
        <f t="shared" ref="C63" si="37">IF(L63&gt;=J63,1,0)</f>
        <v>0</v>
      </c>
      <c r="D63" s="269">
        <f t="shared" ref="D63" si="38">IF(F63&gt;1,0,(I$30-F63)/30)</f>
        <v>0</v>
      </c>
      <c r="E63" s="271">
        <v>41821</v>
      </c>
      <c r="F63" s="271">
        <v>41942</v>
      </c>
      <c r="G63" s="273" t="s">
        <v>93</v>
      </c>
      <c r="H63" s="275" t="s">
        <v>103</v>
      </c>
      <c r="I63" s="277" t="s">
        <v>104</v>
      </c>
      <c r="J63" s="262">
        <v>212</v>
      </c>
      <c r="K63" s="262">
        <f t="shared" ref="K63" si="39">P63</f>
        <v>0</v>
      </c>
      <c r="L63" s="262">
        <f t="shared" ref="L63" si="40">Q63</f>
        <v>0</v>
      </c>
      <c r="M63" s="262">
        <f t="shared" ref="M63" si="41">SUM(S63:AW63)</f>
        <v>0</v>
      </c>
      <c r="N63" s="262">
        <v>0</v>
      </c>
      <c r="O63" s="262">
        <f>SUM(M63:N64)</f>
        <v>0</v>
      </c>
      <c r="P63" s="263">
        <f t="shared" ref="P63" si="42">SUMIF(S$32:AW$32,"="&amp;DAY(I$30),S63:AW63)</f>
        <v>0</v>
      </c>
      <c r="Q63" s="263">
        <f t="shared" ref="Q63" si="43">SUMIF(S$32:AW$32,"="&amp;DAY($I$30),S64:AW64)</f>
        <v>0</v>
      </c>
      <c r="R63" s="21" t="s">
        <v>47</v>
      </c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15"/>
      <c r="AY63" s="15"/>
      <c r="AZ63" s="15"/>
      <c r="BA63" s="15"/>
      <c r="BB63" s="15"/>
    </row>
    <row r="64" spans="1:54" s="12" customFormat="1" ht="15.75">
      <c r="A64" s="281"/>
      <c r="B64" s="282"/>
      <c r="C64" s="268"/>
      <c r="D64" s="270"/>
      <c r="E64" s="272"/>
      <c r="F64" s="272"/>
      <c r="G64" s="274"/>
      <c r="H64" s="276"/>
      <c r="I64" s="278"/>
      <c r="J64" s="262"/>
      <c r="K64" s="262"/>
      <c r="L64" s="262"/>
      <c r="M64" s="262"/>
      <c r="N64" s="262"/>
      <c r="O64" s="262"/>
      <c r="P64" s="264"/>
      <c r="Q64" s="264"/>
      <c r="R64" s="13" t="s">
        <v>48</v>
      </c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15"/>
      <c r="AY64" s="15"/>
      <c r="AZ64" s="15"/>
      <c r="BA64" s="15"/>
      <c r="BB64" s="15"/>
    </row>
    <row r="65" spans="1:54" s="33" customFormat="1" ht="15.75">
      <c r="A65" s="283"/>
      <c r="B65" s="282" t="s">
        <v>53</v>
      </c>
      <c r="C65" s="267">
        <f t="shared" ref="C65" si="44">IF(L65&gt;=J65,1,0)</f>
        <v>0</v>
      </c>
      <c r="D65" s="269">
        <f t="shared" ref="D65" si="45">IF(F65&gt;1,0,(I$30-F65)/30)</f>
        <v>0</v>
      </c>
      <c r="E65" s="271">
        <v>41852</v>
      </c>
      <c r="F65" s="271">
        <v>41973</v>
      </c>
      <c r="G65" s="273" t="s">
        <v>94</v>
      </c>
      <c r="H65" s="275" t="s">
        <v>86</v>
      </c>
      <c r="I65" s="277" t="s">
        <v>104</v>
      </c>
      <c r="J65" s="262">
        <v>900.03499999999997</v>
      </c>
      <c r="K65" s="262">
        <f t="shared" ref="K65" si="46">P65</f>
        <v>0</v>
      </c>
      <c r="L65" s="262">
        <f t="shared" ref="L65" si="47">Q65</f>
        <v>0</v>
      </c>
      <c r="M65" s="262">
        <f t="shared" ref="M65" si="48">SUM(S65:AW65)</f>
        <v>0</v>
      </c>
      <c r="N65" s="262">
        <v>0</v>
      </c>
      <c r="O65" s="262">
        <f>SUM(M65:N66)</f>
        <v>0</v>
      </c>
      <c r="P65" s="263">
        <f t="shared" ref="P65" si="49">SUMIF(S$32:AW$32,"="&amp;DAY(I$30),S65:AW65)</f>
        <v>0</v>
      </c>
      <c r="Q65" s="263">
        <f t="shared" ref="Q65" si="50">SUMIF(S$32:AW$32,"="&amp;DAY($I$30),S66:AW66)</f>
        <v>0</v>
      </c>
      <c r="R65" s="21" t="s">
        <v>47</v>
      </c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</row>
    <row r="66" spans="1:54" s="33" customFormat="1" ht="15.75">
      <c r="A66" s="283"/>
      <c r="B66" s="282"/>
      <c r="C66" s="268"/>
      <c r="D66" s="270"/>
      <c r="E66" s="272"/>
      <c r="F66" s="272"/>
      <c r="G66" s="274"/>
      <c r="H66" s="276"/>
      <c r="I66" s="278"/>
      <c r="J66" s="262"/>
      <c r="K66" s="262"/>
      <c r="L66" s="262"/>
      <c r="M66" s="262"/>
      <c r="N66" s="262"/>
      <c r="O66" s="262"/>
      <c r="P66" s="264"/>
      <c r="Q66" s="264"/>
      <c r="R66" s="48" t="s">
        <v>48</v>
      </c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</row>
    <row r="67" spans="1:54" s="14" customFormat="1" ht="15.75">
      <c r="A67" s="280"/>
      <c r="B67" s="282" t="s">
        <v>53</v>
      </c>
      <c r="C67" s="267">
        <f t="shared" ref="C67" si="51">IF(L67&gt;=J67,1,0)</f>
        <v>0</v>
      </c>
      <c r="D67" s="269">
        <f t="shared" ref="D67" si="52">IF(F67&gt;1,0,(I$30-F67)/30)</f>
        <v>0</v>
      </c>
      <c r="E67" s="271">
        <v>41852</v>
      </c>
      <c r="F67" s="271">
        <v>41973</v>
      </c>
      <c r="G67" s="273" t="s">
        <v>94</v>
      </c>
      <c r="H67" s="275" t="s">
        <v>87</v>
      </c>
      <c r="I67" s="277" t="s">
        <v>67</v>
      </c>
      <c r="J67" s="262">
        <v>34.6</v>
      </c>
      <c r="K67" s="262">
        <f t="shared" ref="K67" si="53">P67</f>
        <v>0</v>
      </c>
      <c r="L67" s="262">
        <f t="shared" ref="L67" si="54">Q67</f>
        <v>0</v>
      </c>
      <c r="M67" s="262">
        <f t="shared" ref="M67" si="55">SUM(S67:AW67)</f>
        <v>0</v>
      </c>
      <c r="N67" s="262">
        <v>0</v>
      </c>
      <c r="O67" s="262">
        <f>SUM(M67:N68)</f>
        <v>0</v>
      </c>
      <c r="P67" s="263">
        <f t="shared" ref="P67" si="56">SUMIF(S$32:AW$32,"="&amp;DAY(I$30),S67:AW67)</f>
        <v>0</v>
      </c>
      <c r="Q67" s="263">
        <f t="shared" ref="Q67" si="57">SUMIF(S$32:AW$32,"="&amp;DAY($I$30),S68:AW68)</f>
        <v>0</v>
      </c>
      <c r="R67" s="21" t="s">
        <v>47</v>
      </c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15"/>
      <c r="AY67" s="15"/>
      <c r="AZ67" s="15"/>
      <c r="BA67" s="15"/>
      <c r="BB67" s="15"/>
    </row>
    <row r="68" spans="1:54" s="12" customFormat="1" ht="15.75">
      <c r="A68" s="281"/>
      <c r="B68" s="282"/>
      <c r="C68" s="268"/>
      <c r="D68" s="270"/>
      <c r="E68" s="272"/>
      <c r="F68" s="272"/>
      <c r="G68" s="274"/>
      <c r="H68" s="276"/>
      <c r="I68" s="278"/>
      <c r="J68" s="262"/>
      <c r="K68" s="262"/>
      <c r="L68" s="262"/>
      <c r="M68" s="262"/>
      <c r="N68" s="262"/>
      <c r="O68" s="262"/>
      <c r="P68" s="264"/>
      <c r="Q68" s="264"/>
      <c r="R68" s="13" t="s">
        <v>48</v>
      </c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15"/>
      <c r="AY68" s="15"/>
      <c r="AZ68" s="15"/>
      <c r="BA68" s="15"/>
      <c r="BB68" s="15"/>
    </row>
    <row r="69" spans="1:54" s="33" customFormat="1" ht="15.75">
      <c r="A69" s="110"/>
      <c r="B69" s="111" t="s">
        <v>53</v>
      </c>
      <c r="C69" s="112"/>
      <c r="D69" s="113"/>
      <c r="E69" s="114"/>
      <c r="F69" s="114"/>
      <c r="G69" s="115" t="s">
        <v>88</v>
      </c>
      <c r="H69" s="389" t="s">
        <v>91</v>
      </c>
      <c r="I69" s="390"/>
      <c r="J69" s="390"/>
      <c r="K69" s="390"/>
      <c r="L69" s="390"/>
      <c r="M69" s="390"/>
      <c r="N69" s="390"/>
      <c r="O69" s="390"/>
      <c r="P69" s="390"/>
      <c r="Q69" s="391"/>
      <c r="R69" s="392"/>
      <c r="S69" s="393"/>
      <c r="T69" s="393"/>
      <c r="U69" s="393"/>
      <c r="V69" s="393"/>
      <c r="W69" s="393"/>
      <c r="X69" s="393"/>
      <c r="Y69" s="393"/>
      <c r="Z69" s="393"/>
      <c r="AA69" s="393"/>
      <c r="AB69" s="393"/>
      <c r="AC69" s="393"/>
      <c r="AD69" s="393"/>
      <c r="AE69" s="393"/>
      <c r="AF69" s="393"/>
      <c r="AG69" s="393"/>
      <c r="AH69" s="393"/>
      <c r="AI69" s="393"/>
      <c r="AJ69" s="393"/>
      <c r="AK69" s="393"/>
      <c r="AL69" s="393"/>
      <c r="AM69" s="393"/>
      <c r="AN69" s="393"/>
      <c r="AO69" s="393"/>
      <c r="AP69" s="393"/>
      <c r="AQ69" s="393"/>
      <c r="AR69" s="393"/>
      <c r="AS69" s="393"/>
      <c r="AT69" s="393"/>
      <c r="AU69" s="393"/>
      <c r="AV69" s="394"/>
      <c r="AW69" s="72"/>
    </row>
    <row r="70" spans="1:54" s="33" customFormat="1" ht="15.75">
      <c r="A70" s="283"/>
      <c r="B70" s="282" t="s">
        <v>53</v>
      </c>
      <c r="C70" s="267">
        <f t="shared" ref="C70:C76" si="58">IF(L70&gt;=J70,1,0)</f>
        <v>0</v>
      </c>
      <c r="D70" s="269">
        <f t="shared" ref="D70:D76" si="59">IF(F70&gt;1,0,(I$30-F70)/30)</f>
        <v>0</v>
      </c>
      <c r="E70" s="271">
        <v>41852</v>
      </c>
      <c r="F70" s="271">
        <v>41912</v>
      </c>
      <c r="G70" s="273" t="s">
        <v>95</v>
      </c>
      <c r="H70" s="275" t="s">
        <v>211</v>
      </c>
      <c r="I70" s="277" t="s">
        <v>85</v>
      </c>
      <c r="J70" s="395">
        <v>1</v>
      </c>
      <c r="K70" s="262">
        <f>P70</f>
        <v>0</v>
      </c>
      <c r="L70" s="262">
        <f>Q70</f>
        <v>0</v>
      </c>
      <c r="M70" s="262">
        <f>SUM(S70:AW70)</f>
        <v>0</v>
      </c>
      <c r="N70" s="262">
        <v>0</v>
      </c>
      <c r="O70" s="262">
        <f>SUM(M70:N71)</f>
        <v>0</v>
      </c>
      <c r="P70" s="263">
        <f t="shared" ref="P70" si="60">SUMIF(S$32:AW$32,"="&amp;DAY(I$30),S70:AW70)</f>
        <v>0</v>
      </c>
      <c r="Q70" s="263">
        <f t="shared" ref="Q70" si="61">SUMIF(S$32:AW$32,"="&amp;DAY($I$30),S71:AW71)</f>
        <v>0</v>
      </c>
      <c r="R70" s="21" t="s">
        <v>47</v>
      </c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16"/>
    </row>
    <row r="71" spans="1:54" s="33" customFormat="1" ht="15.75">
      <c r="A71" s="283"/>
      <c r="B71" s="282"/>
      <c r="C71" s="268"/>
      <c r="D71" s="270"/>
      <c r="E71" s="272"/>
      <c r="F71" s="272"/>
      <c r="G71" s="274"/>
      <c r="H71" s="276"/>
      <c r="I71" s="278"/>
      <c r="J71" s="395"/>
      <c r="K71" s="262"/>
      <c r="L71" s="262"/>
      <c r="M71" s="262"/>
      <c r="N71" s="262"/>
      <c r="O71" s="262"/>
      <c r="P71" s="264"/>
      <c r="Q71" s="264"/>
      <c r="R71" s="48" t="s">
        <v>48</v>
      </c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</row>
    <row r="72" spans="1:54" s="14" customFormat="1" ht="15.75">
      <c r="A72" s="280"/>
      <c r="B72" s="282" t="s">
        <v>53</v>
      </c>
      <c r="C72" s="267">
        <f t="shared" si="58"/>
        <v>0</v>
      </c>
      <c r="D72" s="269">
        <f t="shared" si="59"/>
        <v>0</v>
      </c>
      <c r="E72" s="271">
        <v>41883</v>
      </c>
      <c r="F72" s="271">
        <v>41912</v>
      </c>
      <c r="G72" s="273" t="s">
        <v>96</v>
      </c>
      <c r="H72" s="275" t="s">
        <v>212</v>
      </c>
      <c r="I72" s="277" t="s">
        <v>85</v>
      </c>
      <c r="J72" s="262">
        <v>1</v>
      </c>
      <c r="K72" s="262">
        <f t="shared" ref="K72" si="62">P72</f>
        <v>0</v>
      </c>
      <c r="L72" s="262">
        <f t="shared" ref="L72" si="63">Q72</f>
        <v>0</v>
      </c>
      <c r="M72" s="262">
        <f t="shared" ref="M72" si="64">SUM(S72:AW72)</f>
        <v>0</v>
      </c>
      <c r="N72" s="262">
        <v>0</v>
      </c>
      <c r="O72" s="262">
        <f>SUM(M72:N73)</f>
        <v>0</v>
      </c>
      <c r="P72" s="263">
        <f t="shared" ref="P72" si="65">SUMIF(S$32:AW$32,"="&amp;DAY(I$30),S72:AW72)</f>
        <v>0</v>
      </c>
      <c r="Q72" s="263">
        <f t="shared" ref="Q72" si="66">SUMIF(S$32:AW$32,"="&amp;DAY($I$30),S73:AW73)</f>
        <v>0</v>
      </c>
      <c r="R72" s="21" t="s">
        <v>47</v>
      </c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15"/>
      <c r="AY72" s="15"/>
      <c r="AZ72" s="15"/>
      <c r="BA72" s="15"/>
      <c r="BB72" s="15"/>
    </row>
    <row r="73" spans="1:54" s="12" customFormat="1" ht="15.75">
      <c r="A73" s="281"/>
      <c r="B73" s="282"/>
      <c r="C73" s="268"/>
      <c r="D73" s="270"/>
      <c r="E73" s="272"/>
      <c r="F73" s="272"/>
      <c r="G73" s="274"/>
      <c r="H73" s="276"/>
      <c r="I73" s="278"/>
      <c r="J73" s="262"/>
      <c r="K73" s="262"/>
      <c r="L73" s="262"/>
      <c r="M73" s="262"/>
      <c r="N73" s="262"/>
      <c r="O73" s="262"/>
      <c r="P73" s="264"/>
      <c r="Q73" s="264"/>
      <c r="R73" s="13" t="s">
        <v>48</v>
      </c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15"/>
      <c r="AY73" s="15"/>
      <c r="AZ73" s="15"/>
      <c r="BA73" s="15"/>
      <c r="BB73" s="15"/>
    </row>
    <row r="74" spans="1:54" s="33" customFormat="1" ht="15.75">
      <c r="A74" s="283"/>
      <c r="B74" s="282" t="s">
        <v>53</v>
      </c>
      <c r="C74" s="267">
        <f t="shared" si="58"/>
        <v>0</v>
      </c>
      <c r="D74" s="269">
        <f t="shared" si="59"/>
        <v>0</v>
      </c>
      <c r="E74" s="271">
        <v>41852</v>
      </c>
      <c r="F74" s="271">
        <v>41882</v>
      </c>
      <c r="G74" s="273" t="s">
        <v>97</v>
      </c>
      <c r="H74" s="275" t="s">
        <v>213</v>
      </c>
      <c r="I74" s="277" t="s">
        <v>85</v>
      </c>
      <c r="J74" s="262">
        <v>1</v>
      </c>
      <c r="K74" s="262">
        <f t="shared" ref="K74" si="67">P74</f>
        <v>0</v>
      </c>
      <c r="L74" s="262">
        <f t="shared" ref="L74" si="68">Q74</f>
        <v>0</v>
      </c>
      <c r="M74" s="262">
        <f t="shared" ref="M74" si="69">SUM(S74:AW74)</f>
        <v>0</v>
      </c>
      <c r="N74" s="262">
        <v>0</v>
      </c>
      <c r="O74" s="262">
        <f>SUM(M74:N75)</f>
        <v>0</v>
      </c>
      <c r="P74" s="263">
        <f t="shared" ref="P74" si="70">SUMIF(S$32:AW$32,"="&amp;DAY(I$30),S74:AW74)</f>
        <v>0</v>
      </c>
      <c r="Q74" s="263">
        <f t="shared" ref="Q74" si="71">SUMIF(S$32:AW$32,"="&amp;DAY($I$30),S75:AW75)</f>
        <v>0</v>
      </c>
      <c r="R74" s="21" t="s">
        <v>47</v>
      </c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</row>
    <row r="75" spans="1:54" s="33" customFormat="1" ht="15.75">
      <c r="A75" s="283"/>
      <c r="B75" s="282"/>
      <c r="C75" s="268"/>
      <c r="D75" s="270"/>
      <c r="E75" s="272"/>
      <c r="F75" s="272"/>
      <c r="G75" s="274"/>
      <c r="H75" s="276"/>
      <c r="I75" s="278"/>
      <c r="J75" s="262"/>
      <c r="K75" s="262"/>
      <c r="L75" s="262"/>
      <c r="M75" s="262"/>
      <c r="N75" s="262"/>
      <c r="O75" s="262"/>
      <c r="P75" s="264"/>
      <c r="Q75" s="264"/>
      <c r="R75" s="48" t="s">
        <v>48</v>
      </c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</row>
    <row r="76" spans="1:54" s="14" customFormat="1" ht="15.75">
      <c r="A76" s="280"/>
      <c r="B76" s="282" t="s">
        <v>53</v>
      </c>
      <c r="C76" s="267">
        <f t="shared" si="58"/>
        <v>0</v>
      </c>
      <c r="D76" s="269">
        <f t="shared" si="59"/>
        <v>0</v>
      </c>
      <c r="E76" s="271">
        <v>41913</v>
      </c>
      <c r="F76" s="271">
        <v>41943</v>
      </c>
      <c r="G76" s="273" t="s">
        <v>98</v>
      </c>
      <c r="H76" s="275" t="s">
        <v>101</v>
      </c>
      <c r="I76" s="277" t="s">
        <v>85</v>
      </c>
      <c r="J76" s="262">
        <v>1</v>
      </c>
      <c r="K76" s="262">
        <f t="shared" ref="K76" si="72">P76</f>
        <v>0</v>
      </c>
      <c r="L76" s="262">
        <f t="shared" ref="L76" si="73">Q76</f>
        <v>0</v>
      </c>
      <c r="M76" s="262">
        <f t="shared" ref="M76" si="74">SUM(S76:AW76)</f>
        <v>0</v>
      </c>
      <c r="N76" s="262">
        <v>0</v>
      </c>
      <c r="O76" s="262">
        <f>SUM(M76:N77)</f>
        <v>0</v>
      </c>
      <c r="P76" s="263">
        <f t="shared" ref="P76" si="75">SUMIF(S$32:AW$32,"="&amp;DAY(I$30),S76:AW76)</f>
        <v>0</v>
      </c>
      <c r="Q76" s="263">
        <f t="shared" ref="Q76" si="76">SUMIF(S$32:AW$32,"="&amp;DAY($I$30),S77:AW77)</f>
        <v>0</v>
      </c>
      <c r="R76" s="21" t="s">
        <v>47</v>
      </c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15"/>
      <c r="AY76" s="15"/>
      <c r="AZ76" s="15"/>
      <c r="BA76" s="15"/>
      <c r="BB76" s="15"/>
    </row>
    <row r="77" spans="1:54" s="12" customFormat="1" ht="15.75">
      <c r="A77" s="281"/>
      <c r="B77" s="282"/>
      <c r="C77" s="268"/>
      <c r="D77" s="270"/>
      <c r="E77" s="272"/>
      <c r="F77" s="272"/>
      <c r="G77" s="274"/>
      <c r="H77" s="276"/>
      <c r="I77" s="278"/>
      <c r="J77" s="262"/>
      <c r="K77" s="262"/>
      <c r="L77" s="262"/>
      <c r="M77" s="262"/>
      <c r="N77" s="262"/>
      <c r="O77" s="262"/>
      <c r="P77" s="264"/>
      <c r="Q77" s="264"/>
      <c r="R77" s="13" t="s">
        <v>48</v>
      </c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15"/>
      <c r="AY77" s="15"/>
      <c r="AZ77" s="15"/>
      <c r="BA77" s="15"/>
      <c r="BB77" s="15"/>
    </row>
    <row r="78" spans="1:54" s="33" customFormat="1" ht="15.75">
      <c r="A78" s="283"/>
      <c r="B78" s="282" t="s">
        <v>53</v>
      </c>
      <c r="C78" s="267">
        <f t="shared" ref="C78" si="77">IF(L78&gt;=J78,1,0)</f>
        <v>0</v>
      </c>
      <c r="D78" s="269">
        <f t="shared" ref="D78" si="78">IF(F78&gt;1,0,(I$30-F78)/30)</f>
        <v>0</v>
      </c>
      <c r="E78" s="271">
        <v>41913</v>
      </c>
      <c r="F78" s="271">
        <v>41943</v>
      </c>
      <c r="G78" s="273" t="s">
        <v>99</v>
      </c>
      <c r="H78" s="275" t="s">
        <v>100</v>
      </c>
      <c r="I78" s="277" t="s">
        <v>85</v>
      </c>
      <c r="J78" s="262">
        <v>2</v>
      </c>
      <c r="K78" s="262">
        <f t="shared" ref="K78" si="79">P78</f>
        <v>0</v>
      </c>
      <c r="L78" s="262">
        <f t="shared" ref="L78" si="80">Q78</f>
        <v>0</v>
      </c>
      <c r="M78" s="262">
        <f t="shared" ref="M78" si="81">SUM(S78:AW78)</f>
        <v>0</v>
      </c>
      <c r="N78" s="262">
        <v>0</v>
      </c>
      <c r="O78" s="262">
        <f>SUM(M78:N79)</f>
        <v>0</v>
      </c>
      <c r="P78" s="263">
        <f t="shared" ref="P78" si="82">SUMIF(S$32:AW$32,"="&amp;DAY(I$30),S78:AW78)</f>
        <v>0</v>
      </c>
      <c r="Q78" s="263">
        <f t="shared" ref="Q78" si="83">SUMIF(S$32:AW$32,"="&amp;DAY($I$30),S79:AW79)</f>
        <v>0</v>
      </c>
      <c r="R78" s="21" t="s">
        <v>47</v>
      </c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</row>
    <row r="79" spans="1:54" s="33" customFormat="1" ht="15.75">
      <c r="A79" s="283"/>
      <c r="B79" s="282"/>
      <c r="C79" s="268"/>
      <c r="D79" s="270"/>
      <c r="E79" s="272"/>
      <c r="F79" s="272"/>
      <c r="G79" s="274"/>
      <c r="H79" s="276"/>
      <c r="I79" s="278"/>
      <c r="J79" s="262"/>
      <c r="K79" s="262"/>
      <c r="L79" s="262"/>
      <c r="M79" s="262"/>
      <c r="N79" s="262"/>
      <c r="O79" s="262"/>
      <c r="P79" s="264"/>
      <c r="Q79" s="264"/>
      <c r="R79" s="48" t="s">
        <v>48</v>
      </c>
      <c r="S79" s="49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</row>
    <row r="80" spans="1:54" s="108" customFormat="1" ht="15.75">
      <c r="A80" s="109"/>
      <c r="B80" s="107" t="s">
        <v>43</v>
      </c>
      <c r="C80" s="102"/>
      <c r="D80" s="103"/>
      <c r="E80" s="118">
        <v>41852</v>
      </c>
      <c r="F80" s="118">
        <v>41973</v>
      </c>
      <c r="G80" s="105"/>
      <c r="H80" s="378" t="s">
        <v>68</v>
      </c>
      <c r="I80" s="379"/>
      <c r="J80" s="379"/>
      <c r="K80" s="379"/>
      <c r="L80" s="379"/>
      <c r="M80" s="379"/>
      <c r="N80" s="379"/>
      <c r="O80" s="379"/>
      <c r="P80" s="379"/>
      <c r="Q80" s="380"/>
      <c r="R80" s="381"/>
      <c r="S80" s="382"/>
      <c r="T80" s="382"/>
      <c r="U80" s="382"/>
      <c r="V80" s="382"/>
      <c r="W80" s="382"/>
      <c r="X80" s="382"/>
      <c r="Y80" s="382"/>
      <c r="Z80" s="382"/>
      <c r="AA80" s="382"/>
      <c r="AB80" s="382"/>
      <c r="AC80" s="382"/>
      <c r="AD80" s="382"/>
      <c r="AE80" s="382"/>
      <c r="AF80" s="382"/>
      <c r="AG80" s="382"/>
      <c r="AH80" s="382"/>
      <c r="AI80" s="382"/>
      <c r="AJ80" s="382"/>
      <c r="AK80" s="382"/>
      <c r="AL80" s="382"/>
      <c r="AM80" s="382"/>
      <c r="AN80" s="382"/>
      <c r="AO80" s="382"/>
      <c r="AP80" s="382"/>
      <c r="AQ80" s="382"/>
      <c r="AR80" s="382"/>
      <c r="AS80" s="382"/>
      <c r="AT80" s="382"/>
      <c r="AU80" s="382"/>
      <c r="AV80" s="383"/>
      <c r="AW80" s="106"/>
    </row>
    <row r="81" spans="1:49" s="33" customFormat="1" ht="15.75">
      <c r="A81" s="265"/>
      <c r="B81" s="267" t="s">
        <v>45</v>
      </c>
      <c r="C81" s="267"/>
      <c r="D81" s="269"/>
      <c r="E81" s="271"/>
      <c r="F81" s="271"/>
      <c r="G81" s="303"/>
      <c r="H81" s="305" t="s">
        <v>51</v>
      </c>
      <c r="I81" s="307"/>
      <c r="J81" s="296"/>
      <c r="K81" s="298"/>
      <c r="L81" s="300"/>
      <c r="M81" s="298"/>
      <c r="N81" s="302"/>
      <c r="O81" s="298"/>
      <c r="P81" s="285">
        <f>SUMIF(S$32:AW$32,"="&amp;DAY(I$30),S81:AW81)</f>
        <v>0</v>
      </c>
      <c r="Q81" s="285">
        <f>SUMIF(S$32:AW$32,"="&amp;DAY($I$30),S82:AW82)</f>
        <v>0</v>
      </c>
      <c r="R81" s="46" t="s">
        <v>47</v>
      </c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</row>
    <row r="82" spans="1:49" s="33" customFormat="1" ht="15.75">
      <c r="A82" s="266"/>
      <c r="B82" s="268"/>
      <c r="C82" s="268"/>
      <c r="D82" s="270"/>
      <c r="E82" s="272"/>
      <c r="F82" s="272"/>
      <c r="G82" s="304"/>
      <c r="H82" s="306"/>
      <c r="I82" s="308"/>
      <c r="J82" s="297"/>
      <c r="K82" s="299"/>
      <c r="L82" s="301"/>
      <c r="M82" s="299"/>
      <c r="N82" s="302"/>
      <c r="O82" s="299"/>
      <c r="P82" s="286"/>
      <c r="Q82" s="286"/>
      <c r="R82" s="48" t="s">
        <v>48</v>
      </c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</row>
    <row r="83" spans="1:49" s="33" customFormat="1" ht="15.75">
      <c r="A83" s="283"/>
      <c r="B83" s="282" t="s">
        <v>49</v>
      </c>
      <c r="C83" s="267"/>
      <c r="D83" s="269"/>
      <c r="E83" s="287"/>
      <c r="F83" s="287"/>
      <c r="G83" s="288"/>
      <c r="H83" s="290" t="s">
        <v>52</v>
      </c>
      <c r="I83" s="292"/>
      <c r="J83" s="294"/>
      <c r="K83" s="284"/>
      <c r="L83" s="295"/>
      <c r="M83" s="284"/>
      <c r="N83" s="284"/>
      <c r="O83" s="284"/>
      <c r="P83" s="285">
        <f t="shared" ref="P83" si="84">SUMIF(S$32:AW$32,"="&amp;DAY(I$30),S83:AW83)</f>
        <v>0</v>
      </c>
      <c r="Q83" s="285">
        <f>SUMIF(S$32:AW$32,"="&amp;DAY($I$30),S84:AW84)</f>
        <v>0</v>
      </c>
      <c r="R83" s="46" t="s">
        <v>47</v>
      </c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</row>
    <row r="84" spans="1:49" s="33" customFormat="1" ht="15.75">
      <c r="A84" s="283"/>
      <c r="B84" s="282"/>
      <c r="C84" s="268"/>
      <c r="D84" s="270"/>
      <c r="E84" s="287"/>
      <c r="F84" s="287"/>
      <c r="G84" s="289"/>
      <c r="H84" s="291"/>
      <c r="I84" s="293"/>
      <c r="J84" s="294"/>
      <c r="K84" s="284"/>
      <c r="L84" s="295"/>
      <c r="M84" s="284"/>
      <c r="N84" s="284"/>
      <c r="O84" s="284"/>
      <c r="P84" s="286"/>
      <c r="Q84" s="286"/>
      <c r="R84" s="48" t="s">
        <v>48</v>
      </c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</row>
    <row r="85" spans="1:49" s="33" customFormat="1" ht="15.75">
      <c r="A85" s="265"/>
      <c r="B85" s="267" t="s">
        <v>53</v>
      </c>
      <c r="C85" s="267">
        <f t="shared" ref="C85" si="85">IF(L85&gt;=J85,1,0)</f>
        <v>0</v>
      </c>
      <c r="D85" s="269">
        <f t="shared" ref="D85" si="86">IF(F85&gt;1,0,(I$30-F85)/30)</f>
        <v>0</v>
      </c>
      <c r="E85" s="271">
        <v>41913</v>
      </c>
      <c r="F85" s="271">
        <v>41973</v>
      </c>
      <c r="G85" s="273" t="s">
        <v>74</v>
      </c>
      <c r="H85" s="275" t="s">
        <v>69</v>
      </c>
      <c r="I85" s="277" t="s">
        <v>65</v>
      </c>
      <c r="J85" s="263">
        <v>1</v>
      </c>
      <c r="K85" s="263">
        <f t="shared" ref="K85" si="87">P85</f>
        <v>0</v>
      </c>
      <c r="L85" s="263">
        <f t="shared" ref="L85" si="88">Q85</f>
        <v>0</v>
      </c>
      <c r="M85" s="263">
        <f t="shared" ref="M85" si="89">SUM(S85:AW85)</f>
        <v>0</v>
      </c>
      <c r="N85" s="263">
        <v>0</v>
      </c>
      <c r="O85" s="263">
        <f>SUM(M85:N86)</f>
        <v>0</v>
      </c>
      <c r="P85" s="263">
        <f t="shared" ref="P85" si="90">SUMIF(S$32:AW$32,"="&amp;DAY(I$30),S85:AW85)</f>
        <v>0</v>
      </c>
      <c r="Q85" s="263">
        <f t="shared" ref="Q85" si="91">SUMIF(S$32:AW$32,"="&amp;DAY($I$30),S86:AW86)</f>
        <v>0</v>
      </c>
      <c r="R85" s="21" t="s">
        <v>47</v>
      </c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</row>
    <row r="86" spans="1:49" s="33" customFormat="1" ht="15.75">
      <c r="A86" s="266"/>
      <c r="B86" s="268"/>
      <c r="C86" s="268"/>
      <c r="D86" s="270"/>
      <c r="E86" s="272"/>
      <c r="F86" s="272"/>
      <c r="G86" s="274"/>
      <c r="H86" s="276"/>
      <c r="I86" s="278"/>
      <c r="J86" s="264"/>
      <c r="K86" s="264"/>
      <c r="L86" s="264"/>
      <c r="M86" s="264"/>
      <c r="N86" s="264"/>
      <c r="O86" s="264"/>
      <c r="P86" s="264"/>
      <c r="Q86" s="264"/>
      <c r="R86" s="48" t="s">
        <v>48</v>
      </c>
      <c r="S86" s="49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</row>
    <row r="87" spans="1:49" s="33" customFormat="1" ht="15.75">
      <c r="A87" s="265"/>
      <c r="B87" s="267" t="s">
        <v>53</v>
      </c>
      <c r="C87" s="267">
        <f t="shared" ref="C87" si="92">IF(L87&gt;=J87,1,0)</f>
        <v>0</v>
      </c>
      <c r="D87" s="269">
        <f t="shared" ref="D87" si="93">IF(F87&gt;1,0,(I$30-F87)/30)</f>
        <v>0</v>
      </c>
      <c r="E87" s="271">
        <v>41913</v>
      </c>
      <c r="F87" s="271">
        <v>41973</v>
      </c>
      <c r="G87" s="273" t="s">
        <v>138</v>
      </c>
      <c r="H87" s="275" t="s">
        <v>139</v>
      </c>
      <c r="I87" s="277" t="s">
        <v>65</v>
      </c>
      <c r="J87" s="263">
        <v>1</v>
      </c>
      <c r="K87" s="263">
        <f t="shared" ref="K87:L87" si="94">P87</f>
        <v>0</v>
      </c>
      <c r="L87" s="263">
        <f t="shared" si="94"/>
        <v>0</v>
      </c>
      <c r="M87" s="263">
        <f t="shared" ref="M87" si="95">SUM(S87:AW87)</f>
        <v>0</v>
      </c>
      <c r="N87" s="263">
        <v>0</v>
      </c>
      <c r="O87" s="263">
        <f>SUM(M87:N88)</f>
        <v>0</v>
      </c>
      <c r="P87" s="263">
        <f t="shared" ref="P87" si="96">SUMIF(S$32:AW$32,"="&amp;DAY(I$30),S87:AW87)</f>
        <v>0</v>
      </c>
      <c r="Q87" s="263">
        <f t="shared" ref="Q87" si="97">SUMIF(S$32:AW$32,"="&amp;DAY($I$30),S88:AW88)</f>
        <v>0</v>
      </c>
      <c r="R87" s="21" t="s">
        <v>47</v>
      </c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</row>
    <row r="88" spans="1:49" s="33" customFormat="1" ht="15.75">
      <c r="A88" s="266"/>
      <c r="B88" s="268"/>
      <c r="C88" s="268"/>
      <c r="D88" s="270"/>
      <c r="E88" s="272"/>
      <c r="F88" s="272"/>
      <c r="G88" s="274"/>
      <c r="H88" s="276"/>
      <c r="I88" s="278"/>
      <c r="J88" s="264"/>
      <c r="K88" s="264"/>
      <c r="L88" s="264"/>
      <c r="M88" s="264"/>
      <c r="N88" s="264"/>
      <c r="O88" s="264"/>
      <c r="P88" s="264"/>
      <c r="Q88" s="264"/>
      <c r="R88" s="48" t="s">
        <v>48</v>
      </c>
      <c r="S88" s="49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</row>
    <row r="89" spans="1:49" s="33" customFormat="1" ht="15.75" customHeight="1">
      <c r="A89" s="265"/>
      <c r="B89" s="267" t="s">
        <v>53</v>
      </c>
      <c r="C89" s="267">
        <f t="shared" ref="C89" si="98">IF(L89&gt;=J89,1,0)</f>
        <v>0</v>
      </c>
      <c r="D89" s="269">
        <f t="shared" ref="D89" si="99">IF(F89&gt;1,0,(I$30-F89)/30)</f>
        <v>0</v>
      </c>
      <c r="E89" s="271">
        <v>41852</v>
      </c>
      <c r="F89" s="271">
        <v>41912</v>
      </c>
      <c r="G89" s="273" t="s">
        <v>75</v>
      </c>
      <c r="H89" s="275" t="s">
        <v>214</v>
      </c>
      <c r="I89" s="277" t="s">
        <v>67</v>
      </c>
      <c r="J89" s="263">
        <v>22.7</v>
      </c>
      <c r="K89" s="263">
        <f t="shared" ref="K89:L89" si="100">P89</f>
        <v>0</v>
      </c>
      <c r="L89" s="263">
        <f t="shared" si="100"/>
        <v>0</v>
      </c>
      <c r="M89" s="263">
        <f t="shared" ref="M89" si="101">SUM(S89:AW89)</f>
        <v>0</v>
      </c>
      <c r="N89" s="263">
        <v>0</v>
      </c>
      <c r="O89" s="263">
        <f>SUM(M89:N90)</f>
        <v>0</v>
      </c>
      <c r="P89" s="263">
        <f t="shared" ref="P89" si="102">SUMIF(S$32:AW$32,"="&amp;DAY(I$30),S89:AW89)</f>
        <v>0</v>
      </c>
      <c r="Q89" s="263">
        <f t="shared" ref="Q89" si="103">SUMIF(S$32:AW$32,"="&amp;DAY($I$30),S90:AW90)</f>
        <v>0</v>
      </c>
      <c r="R89" s="21" t="s">
        <v>47</v>
      </c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</row>
    <row r="90" spans="1:49" s="33" customFormat="1" ht="15.75">
      <c r="A90" s="266"/>
      <c r="B90" s="268"/>
      <c r="C90" s="268"/>
      <c r="D90" s="270"/>
      <c r="E90" s="272"/>
      <c r="F90" s="272"/>
      <c r="G90" s="274"/>
      <c r="H90" s="276"/>
      <c r="I90" s="278"/>
      <c r="J90" s="264"/>
      <c r="K90" s="264"/>
      <c r="L90" s="264"/>
      <c r="M90" s="264"/>
      <c r="N90" s="264"/>
      <c r="O90" s="264"/>
      <c r="P90" s="264"/>
      <c r="Q90" s="264"/>
      <c r="R90" s="48" t="s">
        <v>48</v>
      </c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</row>
    <row r="91" spans="1:49" s="33" customFormat="1" ht="15.75">
      <c r="A91" s="283"/>
      <c r="B91" s="282" t="s">
        <v>53</v>
      </c>
      <c r="C91" s="267">
        <f t="shared" ref="C91" si="104">IF(L91&gt;=J91,1,0)</f>
        <v>0</v>
      </c>
      <c r="D91" s="269">
        <f t="shared" ref="D91" si="105">IF(F91&gt;1,0,(I$30-F91)/30)</f>
        <v>0</v>
      </c>
      <c r="E91" s="271">
        <v>41883</v>
      </c>
      <c r="F91" s="271">
        <v>41973</v>
      </c>
      <c r="G91" s="273" t="s">
        <v>76</v>
      </c>
      <c r="H91" s="275" t="s">
        <v>227</v>
      </c>
      <c r="I91" s="277" t="s">
        <v>67</v>
      </c>
      <c r="J91" s="262">
        <v>38.25</v>
      </c>
      <c r="K91" s="262">
        <f t="shared" ref="K91:L91" si="106">P91</f>
        <v>0</v>
      </c>
      <c r="L91" s="262">
        <f t="shared" si="106"/>
        <v>0</v>
      </c>
      <c r="M91" s="262">
        <f t="shared" ref="M91" si="107">SUM(S91:AW91)</f>
        <v>0</v>
      </c>
      <c r="N91" s="262">
        <v>0</v>
      </c>
      <c r="O91" s="262">
        <f>SUM(M91:N92)</f>
        <v>0</v>
      </c>
      <c r="P91" s="263">
        <f t="shared" ref="P91" si="108">SUMIF(S$32:AW$32,"="&amp;DAY(I$30),S91:AW91)</f>
        <v>0</v>
      </c>
      <c r="Q91" s="263">
        <f t="shared" ref="Q91" si="109">SUMIF(S$32:AW$32,"="&amp;DAY($I$30),S92:AW92)</f>
        <v>0</v>
      </c>
      <c r="R91" s="21" t="s">
        <v>47</v>
      </c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</row>
    <row r="92" spans="1:49" s="33" customFormat="1" ht="15.75">
      <c r="A92" s="283"/>
      <c r="B92" s="282"/>
      <c r="C92" s="268"/>
      <c r="D92" s="270"/>
      <c r="E92" s="272"/>
      <c r="F92" s="272"/>
      <c r="G92" s="274"/>
      <c r="H92" s="276"/>
      <c r="I92" s="278"/>
      <c r="J92" s="262"/>
      <c r="K92" s="262"/>
      <c r="L92" s="262"/>
      <c r="M92" s="262"/>
      <c r="N92" s="262"/>
      <c r="O92" s="262"/>
      <c r="P92" s="264"/>
      <c r="Q92" s="264"/>
      <c r="R92" s="48" t="s">
        <v>48</v>
      </c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</row>
    <row r="93" spans="1:49" s="33" customFormat="1" ht="15.75">
      <c r="A93" s="109"/>
      <c r="B93" s="107" t="s">
        <v>43</v>
      </c>
      <c r="C93" s="102"/>
      <c r="D93" s="103"/>
      <c r="E93" s="104"/>
      <c r="F93" s="104"/>
      <c r="G93" s="105"/>
      <c r="H93" s="378" t="s">
        <v>70</v>
      </c>
      <c r="I93" s="379"/>
      <c r="J93" s="379"/>
      <c r="K93" s="379"/>
      <c r="L93" s="379"/>
      <c r="M93" s="379"/>
      <c r="N93" s="379"/>
      <c r="O93" s="379"/>
      <c r="P93" s="379"/>
      <c r="Q93" s="380"/>
      <c r="R93" s="381"/>
      <c r="S93" s="382"/>
      <c r="T93" s="382"/>
      <c r="U93" s="382"/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2"/>
      <c r="AU93" s="382"/>
      <c r="AV93" s="383"/>
      <c r="AW93" s="106"/>
    </row>
    <row r="94" spans="1:49" s="33" customFormat="1" ht="15.75">
      <c r="A94" s="265"/>
      <c r="B94" s="267" t="s">
        <v>45</v>
      </c>
      <c r="C94" s="267"/>
      <c r="D94" s="269"/>
      <c r="E94" s="271"/>
      <c r="F94" s="271"/>
      <c r="G94" s="303"/>
      <c r="H94" s="305" t="s">
        <v>51</v>
      </c>
      <c r="I94" s="307"/>
      <c r="J94" s="296"/>
      <c r="K94" s="298"/>
      <c r="L94" s="300"/>
      <c r="M94" s="298"/>
      <c r="N94" s="302"/>
      <c r="O94" s="298"/>
      <c r="P94" s="285">
        <f>SUMIF(S$32:AW$32,"="&amp;DAY(I$30),S94:AW94)</f>
        <v>0</v>
      </c>
      <c r="Q94" s="285">
        <f>SUMIF(S$32:AW$32,"="&amp;DAY($I$30),S95:AW95)</f>
        <v>0</v>
      </c>
      <c r="R94" s="46" t="s">
        <v>47</v>
      </c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</row>
    <row r="95" spans="1:49" s="33" customFormat="1" ht="15.75">
      <c r="A95" s="266"/>
      <c r="B95" s="268"/>
      <c r="C95" s="268"/>
      <c r="D95" s="270"/>
      <c r="E95" s="272"/>
      <c r="F95" s="272"/>
      <c r="G95" s="304"/>
      <c r="H95" s="306"/>
      <c r="I95" s="308"/>
      <c r="J95" s="297"/>
      <c r="K95" s="299"/>
      <c r="L95" s="301"/>
      <c r="M95" s="299"/>
      <c r="N95" s="302"/>
      <c r="O95" s="299"/>
      <c r="P95" s="286"/>
      <c r="Q95" s="286"/>
      <c r="R95" s="48" t="s">
        <v>48</v>
      </c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</row>
    <row r="96" spans="1:49" s="33" customFormat="1" ht="15.75">
      <c r="A96" s="283"/>
      <c r="B96" s="282" t="s">
        <v>49</v>
      </c>
      <c r="C96" s="267"/>
      <c r="D96" s="269"/>
      <c r="E96" s="287"/>
      <c r="F96" s="287"/>
      <c r="G96" s="288"/>
      <c r="H96" s="290" t="s">
        <v>52</v>
      </c>
      <c r="I96" s="292"/>
      <c r="J96" s="294"/>
      <c r="K96" s="284"/>
      <c r="L96" s="295"/>
      <c r="M96" s="284"/>
      <c r="N96" s="284"/>
      <c r="O96" s="284"/>
      <c r="P96" s="285">
        <f t="shared" ref="P96" si="110">SUMIF(S$32:AW$32,"="&amp;DAY(I$30),S96:AW96)</f>
        <v>0</v>
      </c>
      <c r="Q96" s="285">
        <f>SUMIF(S$32:AW$32,"="&amp;DAY($I$30),S97:AW97)</f>
        <v>0</v>
      </c>
      <c r="R96" s="46" t="s">
        <v>47</v>
      </c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</row>
    <row r="97" spans="1:54" s="33" customFormat="1" ht="15.75">
      <c r="A97" s="283"/>
      <c r="B97" s="282"/>
      <c r="C97" s="268"/>
      <c r="D97" s="270"/>
      <c r="E97" s="287"/>
      <c r="F97" s="287"/>
      <c r="G97" s="289"/>
      <c r="H97" s="291"/>
      <c r="I97" s="293"/>
      <c r="J97" s="294"/>
      <c r="K97" s="284"/>
      <c r="L97" s="295"/>
      <c r="M97" s="284"/>
      <c r="N97" s="284"/>
      <c r="O97" s="284"/>
      <c r="P97" s="286"/>
      <c r="Q97" s="286"/>
      <c r="R97" s="48" t="s">
        <v>48</v>
      </c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</row>
    <row r="98" spans="1:54" s="14" customFormat="1" ht="15.75">
      <c r="A98" s="280"/>
      <c r="B98" s="282" t="s">
        <v>53</v>
      </c>
      <c r="C98" s="267">
        <f t="shared" ref="C98" si="111">IF(L98&gt;=J98,1,0)</f>
        <v>0</v>
      </c>
      <c r="D98" s="269">
        <f t="shared" ref="D98" si="112">IF(F98&gt;1,0,(I$30-F98)/30)</f>
        <v>0</v>
      </c>
      <c r="E98" s="271">
        <v>41944</v>
      </c>
      <c r="F98" s="271">
        <v>41973</v>
      </c>
      <c r="G98" s="273" t="s">
        <v>200</v>
      </c>
      <c r="H98" s="275" t="s">
        <v>71</v>
      </c>
      <c r="I98" s="277" t="s">
        <v>65</v>
      </c>
      <c r="J98" s="262">
        <v>1</v>
      </c>
      <c r="K98" s="262">
        <f t="shared" ref="K98:L98" si="113">P98</f>
        <v>0</v>
      </c>
      <c r="L98" s="262">
        <f t="shared" si="113"/>
        <v>0</v>
      </c>
      <c r="M98" s="262">
        <f t="shared" ref="M98" si="114">SUM(S98:AW98)</f>
        <v>0</v>
      </c>
      <c r="N98" s="262">
        <v>0</v>
      </c>
      <c r="O98" s="262">
        <f>SUM(M98:N99)</f>
        <v>0</v>
      </c>
      <c r="P98" s="263">
        <f t="shared" ref="P98" si="115">SUMIF(S$32:AW$32,"="&amp;DAY(I$30),S98:AW98)</f>
        <v>0</v>
      </c>
      <c r="Q98" s="263">
        <f t="shared" ref="Q98" si="116">SUMIF(S$32:AW$32,"="&amp;DAY($I$30),S99:AW99)</f>
        <v>0</v>
      </c>
      <c r="R98" s="21" t="s">
        <v>47</v>
      </c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15"/>
      <c r="AY98" s="15"/>
      <c r="AZ98" s="15"/>
      <c r="BA98" s="15"/>
      <c r="BB98" s="15"/>
    </row>
    <row r="99" spans="1:54" s="12" customFormat="1" ht="15.75">
      <c r="A99" s="281"/>
      <c r="B99" s="282"/>
      <c r="C99" s="268"/>
      <c r="D99" s="270"/>
      <c r="E99" s="272"/>
      <c r="F99" s="272"/>
      <c r="G99" s="274"/>
      <c r="H99" s="276"/>
      <c r="I99" s="278"/>
      <c r="J99" s="262"/>
      <c r="K99" s="262"/>
      <c r="L99" s="262"/>
      <c r="M99" s="262"/>
      <c r="N99" s="262"/>
      <c r="O99" s="262"/>
      <c r="P99" s="264"/>
      <c r="Q99" s="264"/>
      <c r="R99" s="13" t="s">
        <v>48</v>
      </c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15"/>
      <c r="AY99" s="15"/>
      <c r="AZ99" s="15"/>
      <c r="BA99" s="15"/>
      <c r="BB99" s="15"/>
    </row>
    <row r="100" spans="1:54" s="33" customFormat="1" ht="15.75">
      <c r="A100" s="283"/>
      <c r="B100" s="282" t="s">
        <v>53</v>
      </c>
      <c r="C100" s="267">
        <f t="shared" ref="C100" si="117">IF(L100&gt;=J100,1,0)</f>
        <v>0</v>
      </c>
      <c r="D100" s="269">
        <f t="shared" ref="D100" si="118">IF(F100&gt;1,0,(I$30-F100)/30)</f>
        <v>0</v>
      </c>
      <c r="E100" s="271">
        <v>41944</v>
      </c>
      <c r="F100" s="271">
        <v>41973</v>
      </c>
      <c r="G100" s="273" t="s">
        <v>201</v>
      </c>
      <c r="H100" s="275" t="s">
        <v>72</v>
      </c>
      <c r="I100" s="277" t="s">
        <v>65</v>
      </c>
      <c r="J100" s="262">
        <v>1</v>
      </c>
      <c r="K100" s="262">
        <f t="shared" ref="K100:L100" si="119">P100</f>
        <v>0</v>
      </c>
      <c r="L100" s="262">
        <f t="shared" si="119"/>
        <v>0</v>
      </c>
      <c r="M100" s="262">
        <f t="shared" ref="M100" si="120">SUM(S100:AW100)</f>
        <v>0</v>
      </c>
      <c r="N100" s="262">
        <v>0</v>
      </c>
      <c r="O100" s="262">
        <f>SUM(M100:N101)</f>
        <v>0</v>
      </c>
      <c r="P100" s="263">
        <f t="shared" ref="P100" si="121">SUMIF(S$32:AW$32,"="&amp;DAY(I$30),S100:AW100)</f>
        <v>0</v>
      </c>
      <c r="Q100" s="263">
        <f t="shared" ref="Q100" si="122">SUMIF(S$32:AW$32,"="&amp;DAY($I$30),S101:AW101)</f>
        <v>0</v>
      </c>
      <c r="R100" s="21" t="s">
        <v>47</v>
      </c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</row>
    <row r="101" spans="1:54" s="33" customFormat="1" ht="15.75">
      <c r="A101" s="283"/>
      <c r="B101" s="282"/>
      <c r="C101" s="268"/>
      <c r="D101" s="270"/>
      <c r="E101" s="272"/>
      <c r="F101" s="272"/>
      <c r="G101" s="274"/>
      <c r="H101" s="276"/>
      <c r="I101" s="278"/>
      <c r="J101" s="262"/>
      <c r="K101" s="262"/>
      <c r="L101" s="262"/>
      <c r="M101" s="262"/>
      <c r="N101" s="262"/>
      <c r="O101" s="262"/>
      <c r="P101" s="264"/>
      <c r="Q101" s="264"/>
      <c r="R101" s="48" t="s">
        <v>48</v>
      </c>
      <c r="S101" s="49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</row>
    <row r="102" spans="1:54" s="33" customFormat="1" ht="15.75">
      <c r="A102" s="283"/>
      <c r="B102" s="282" t="s">
        <v>53</v>
      </c>
      <c r="C102" s="267">
        <f t="shared" ref="C102" si="123">IF(L102&gt;=J102,1,0)</f>
        <v>0</v>
      </c>
      <c r="D102" s="269">
        <f t="shared" ref="D102" si="124">IF(F102&gt;1,0,(I$30-F102)/30)</f>
        <v>0</v>
      </c>
      <c r="E102" s="271">
        <v>41913</v>
      </c>
      <c r="F102" s="271">
        <v>41973</v>
      </c>
      <c r="G102" s="273" t="s">
        <v>202</v>
      </c>
      <c r="H102" s="275" t="s">
        <v>73</v>
      </c>
      <c r="I102" s="277" t="s">
        <v>65</v>
      </c>
      <c r="J102" s="262">
        <v>1</v>
      </c>
      <c r="K102" s="262">
        <f t="shared" ref="K102:L102" si="125">P102</f>
        <v>0</v>
      </c>
      <c r="L102" s="262">
        <f t="shared" si="125"/>
        <v>0</v>
      </c>
      <c r="M102" s="262">
        <f t="shared" ref="M102:M111" si="126">SUM(S102:AW102)</f>
        <v>0</v>
      </c>
      <c r="N102" s="262">
        <v>0</v>
      </c>
      <c r="O102" s="262">
        <f>SUM(M102:N103)</f>
        <v>0</v>
      </c>
      <c r="P102" s="263">
        <f t="shared" ref="P102" si="127">SUMIF(S$32:AW$32,"="&amp;DAY(I$30),S102:AW102)</f>
        <v>0</v>
      </c>
      <c r="Q102" s="263">
        <f t="shared" ref="Q102" si="128">SUMIF(S$32:AW$32,"="&amp;DAY($I$30),S103:AW103)</f>
        <v>0</v>
      </c>
      <c r="R102" s="21" t="s">
        <v>47</v>
      </c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</row>
    <row r="103" spans="1:54" s="33" customFormat="1" ht="15.75">
      <c r="A103" s="283"/>
      <c r="B103" s="282"/>
      <c r="C103" s="268"/>
      <c r="D103" s="270"/>
      <c r="E103" s="272"/>
      <c r="F103" s="272"/>
      <c r="G103" s="274"/>
      <c r="H103" s="276"/>
      <c r="I103" s="278"/>
      <c r="J103" s="262"/>
      <c r="K103" s="262"/>
      <c r="L103" s="262"/>
      <c r="M103" s="262"/>
      <c r="N103" s="262"/>
      <c r="O103" s="262"/>
      <c r="P103" s="264"/>
      <c r="Q103" s="264"/>
      <c r="R103" s="48" t="s">
        <v>48</v>
      </c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</row>
    <row r="104" spans="1:54" s="14" customFormat="1" ht="15.75">
      <c r="A104" s="280"/>
      <c r="B104" s="282" t="s">
        <v>53</v>
      </c>
      <c r="C104" s="267">
        <f t="shared" ref="C104" si="129">IF(L104&gt;=J104,1,0)</f>
        <v>0</v>
      </c>
      <c r="D104" s="269">
        <f t="shared" ref="D104" si="130">IF(F104&gt;1,0,(I$30-F104)/30)</f>
        <v>0</v>
      </c>
      <c r="E104" s="271">
        <v>41944</v>
      </c>
      <c r="F104" s="271">
        <v>41973</v>
      </c>
      <c r="G104" s="273" t="s">
        <v>203</v>
      </c>
      <c r="H104" s="275" t="s">
        <v>77</v>
      </c>
      <c r="I104" s="277" t="s">
        <v>65</v>
      </c>
      <c r="J104" s="262">
        <v>1</v>
      </c>
      <c r="K104" s="262">
        <f t="shared" ref="K104" si="131">P104</f>
        <v>0</v>
      </c>
      <c r="L104" s="262">
        <f t="shared" ref="L104" si="132">Q104</f>
        <v>0</v>
      </c>
      <c r="M104" s="262">
        <f t="shared" ref="M104" si="133">SUM(S104:AW104)</f>
        <v>0</v>
      </c>
      <c r="N104" s="262">
        <v>0</v>
      </c>
      <c r="O104" s="262">
        <f>SUM(M104:N105)</f>
        <v>0</v>
      </c>
      <c r="P104" s="263">
        <f t="shared" ref="P104" si="134">SUMIF(S$32:AW$32,"="&amp;DAY(I$30),S104:AW104)</f>
        <v>0</v>
      </c>
      <c r="Q104" s="263">
        <f t="shared" ref="Q104" si="135">SUMIF(S$32:AW$32,"="&amp;DAY($I$30),S105:AW105)</f>
        <v>0</v>
      </c>
      <c r="R104" s="21" t="s">
        <v>47</v>
      </c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15"/>
      <c r="AY104" s="15"/>
      <c r="AZ104" s="15"/>
      <c r="BA104" s="15"/>
      <c r="BB104" s="15"/>
    </row>
    <row r="105" spans="1:54" s="12" customFormat="1" ht="15.75">
      <c r="A105" s="281"/>
      <c r="B105" s="282"/>
      <c r="C105" s="268"/>
      <c r="D105" s="270"/>
      <c r="E105" s="272"/>
      <c r="F105" s="272"/>
      <c r="G105" s="274"/>
      <c r="H105" s="276"/>
      <c r="I105" s="278"/>
      <c r="J105" s="262"/>
      <c r="K105" s="262"/>
      <c r="L105" s="262"/>
      <c r="M105" s="262"/>
      <c r="N105" s="262"/>
      <c r="O105" s="262"/>
      <c r="P105" s="264"/>
      <c r="Q105" s="264"/>
      <c r="R105" s="13" t="s">
        <v>48</v>
      </c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15"/>
      <c r="AY105" s="15"/>
      <c r="AZ105" s="15"/>
      <c r="BA105" s="15"/>
      <c r="BB105" s="15"/>
    </row>
    <row r="106" spans="1:54" s="33" customFormat="1" ht="15.75">
      <c r="A106" s="283"/>
      <c r="B106" s="282" t="s">
        <v>53</v>
      </c>
      <c r="C106" s="267">
        <f t="shared" ref="C106" si="136">IF(L106&gt;=J106,1,0)</f>
        <v>0</v>
      </c>
      <c r="D106" s="269">
        <f t="shared" ref="D106" si="137">IF(F106&gt;1,0,(I$30-F106)/30)</f>
        <v>0</v>
      </c>
      <c r="E106" s="271">
        <v>41944</v>
      </c>
      <c r="F106" s="271">
        <v>41973</v>
      </c>
      <c r="G106" s="273" t="s">
        <v>204</v>
      </c>
      <c r="H106" s="275" t="s">
        <v>78</v>
      </c>
      <c r="I106" s="277" t="s">
        <v>65</v>
      </c>
      <c r="J106" s="262">
        <v>1</v>
      </c>
      <c r="K106" s="262">
        <f t="shared" ref="K106" si="138">P106</f>
        <v>0</v>
      </c>
      <c r="L106" s="262">
        <f t="shared" ref="L106" si="139">Q106</f>
        <v>0</v>
      </c>
      <c r="M106" s="262">
        <f t="shared" ref="M106" si="140">SUM(S106:AW106)</f>
        <v>0</v>
      </c>
      <c r="N106" s="262">
        <v>0</v>
      </c>
      <c r="O106" s="262">
        <f>SUM(M106:N107)</f>
        <v>0</v>
      </c>
      <c r="P106" s="263">
        <f t="shared" ref="P106" si="141">SUMIF(S$32:AW$32,"="&amp;DAY(I$30),S106:AW106)</f>
        <v>0</v>
      </c>
      <c r="Q106" s="263">
        <f t="shared" ref="Q106" si="142">SUMIF(S$32:AW$32,"="&amp;DAY($I$30),S107:AW107)</f>
        <v>0</v>
      </c>
      <c r="R106" s="21" t="s">
        <v>47</v>
      </c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</row>
    <row r="107" spans="1:54" s="33" customFormat="1" ht="15.75">
      <c r="A107" s="283"/>
      <c r="B107" s="282"/>
      <c r="C107" s="268"/>
      <c r="D107" s="270"/>
      <c r="E107" s="272"/>
      <c r="F107" s="272"/>
      <c r="G107" s="274"/>
      <c r="H107" s="276"/>
      <c r="I107" s="278"/>
      <c r="J107" s="262"/>
      <c r="K107" s="262"/>
      <c r="L107" s="262"/>
      <c r="M107" s="262"/>
      <c r="N107" s="262"/>
      <c r="O107" s="262"/>
      <c r="P107" s="264"/>
      <c r="Q107" s="264"/>
      <c r="R107" s="48" t="s">
        <v>48</v>
      </c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</row>
    <row r="108" spans="1:54" s="33" customFormat="1" ht="15.75">
      <c r="A108" s="283"/>
      <c r="B108" s="282" t="s">
        <v>53</v>
      </c>
      <c r="C108" s="267">
        <f t="shared" ref="C108" si="143">IF(L108&gt;=J108,1,0)</f>
        <v>0</v>
      </c>
      <c r="D108" s="269">
        <f t="shared" ref="D108" si="144">IF(F108&gt;1,0,(I$30-F108)/30)</f>
        <v>0</v>
      </c>
      <c r="E108" s="271">
        <v>41944</v>
      </c>
      <c r="F108" s="271">
        <v>41973</v>
      </c>
      <c r="G108" s="273" t="s">
        <v>205</v>
      </c>
      <c r="H108" s="275" t="s">
        <v>79</v>
      </c>
      <c r="I108" s="277" t="s">
        <v>65</v>
      </c>
      <c r="J108" s="262">
        <v>1</v>
      </c>
      <c r="K108" s="262">
        <f t="shared" ref="K108" si="145">P108</f>
        <v>0</v>
      </c>
      <c r="L108" s="262">
        <f t="shared" ref="L108" si="146">Q108</f>
        <v>0</v>
      </c>
      <c r="M108" s="262">
        <f t="shared" ref="M108" si="147">SUM(S108:AW108)</f>
        <v>0</v>
      </c>
      <c r="N108" s="262">
        <v>0</v>
      </c>
      <c r="O108" s="262">
        <f>SUM(M108:N109)</f>
        <v>0</v>
      </c>
      <c r="P108" s="263">
        <f t="shared" ref="P108" si="148">SUMIF(S$32:AW$32,"="&amp;DAY(I$30),S108:AW108)</f>
        <v>0</v>
      </c>
      <c r="Q108" s="263">
        <f t="shared" ref="Q108" si="149">SUMIF(S$32:AW$32,"="&amp;DAY($I$30),S109:AW109)</f>
        <v>0</v>
      </c>
      <c r="R108" s="21" t="s">
        <v>47</v>
      </c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</row>
    <row r="109" spans="1:54" s="33" customFormat="1" ht="15.75">
      <c r="A109" s="283"/>
      <c r="B109" s="282"/>
      <c r="C109" s="268"/>
      <c r="D109" s="270"/>
      <c r="E109" s="272"/>
      <c r="F109" s="272"/>
      <c r="G109" s="274"/>
      <c r="H109" s="276"/>
      <c r="I109" s="278"/>
      <c r="J109" s="262"/>
      <c r="K109" s="262"/>
      <c r="L109" s="262"/>
      <c r="M109" s="262"/>
      <c r="N109" s="262"/>
      <c r="O109" s="262"/>
      <c r="P109" s="264"/>
      <c r="Q109" s="264"/>
      <c r="R109" s="48" t="s">
        <v>48</v>
      </c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</row>
    <row r="110" spans="1:54" s="33" customFormat="1" ht="15.75">
      <c r="A110" s="44"/>
      <c r="B110" s="44" t="s">
        <v>43</v>
      </c>
      <c r="C110" s="44"/>
      <c r="D110" s="53"/>
      <c r="E110" s="52">
        <v>41821</v>
      </c>
      <c r="F110" s="52">
        <v>41942</v>
      </c>
      <c r="G110" s="43"/>
      <c r="H110" s="384" t="s">
        <v>55</v>
      </c>
      <c r="I110" s="385"/>
      <c r="J110" s="385"/>
      <c r="K110" s="385"/>
      <c r="L110" s="385"/>
      <c r="M110" s="385"/>
      <c r="N110" s="385"/>
      <c r="O110" s="385"/>
      <c r="P110" s="385"/>
      <c r="Q110" s="386"/>
      <c r="R110" s="50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</row>
    <row r="111" spans="1:54" s="33" customFormat="1" ht="15.75">
      <c r="A111" s="283"/>
      <c r="B111" s="282"/>
      <c r="C111" s="267">
        <f t="shared" ref="C111" si="150">IF(L111&gt;=J111,1,0)</f>
        <v>0</v>
      </c>
      <c r="D111" s="269">
        <f t="shared" ref="D111" si="151">IF(F111&gt;1,0,(I$30-F111)/30)</f>
        <v>0</v>
      </c>
      <c r="E111" s="287">
        <v>41821</v>
      </c>
      <c r="F111" s="287">
        <v>41942</v>
      </c>
      <c r="G111" s="273" t="s">
        <v>82</v>
      </c>
      <c r="H111" s="387" t="s">
        <v>56</v>
      </c>
      <c r="I111" s="277" t="s">
        <v>65</v>
      </c>
      <c r="J111" s="262">
        <v>1</v>
      </c>
      <c r="K111" s="262">
        <v>0</v>
      </c>
      <c r="L111" s="262">
        <v>0</v>
      </c>
      <c r="M111" s="262">
        <f t="shared" si="126"/>
        <v>0</v>
      </c>
      <c r="N111" s="262">
        <v>0</v>
      </c>
      <c r="O111" s="262">
        <f>SUM(M111:N112)</f>
        <v>0</v>
      </c>
      <c r="P111" s="262">
        <f>SUMIF(S$32:AW$32,"&lt;="&amp;DAY(I$30),S111:AW111)</f>
        <v>0</v>
      </c>
      <c r="Q111" s="262">
        <f>SUMIF(S$32:AW$32,"&lt;="&amp;DAY($I$30),S112:AW112)</f>
        <v>0</v>
      </c>
      <c r="R111" s="21" t="s">
        <v>47</v>
      </c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</row>
    <row r="112" spans="1:54" s="33" customFormat="1" ht="15.75">
      <c r="A112" s="283"/>
      <c r="B112" s="282"/>
      <c r="C112" s="268"/>
      <c r="D112" s="270"/>
      <c r="E112" s="287"/>
      <c r="F112" s="287"/>
      <c r="G112" s="274"/>
      <c r="H112" s="388"/>
      <c r="I112" s="278"/>
      <c r="J112" s="262"/>
      <c r="K112" s="262"/>
      <c r="L112" s="262"/>
      <c r="M112" s="262"/>
      <c r="N112" s="262"/>
      <c r="O112" s="262"/>
      <c r="P112" s="262"/>
      <c r="Q112" s="262"/>
      <c r="R112" s="48" t="s">
        <v>48</v>
      </c>
      <c r="S112" s="10"/>
      <c r="T112" s="10"/>
      <c r="U112" s="9"/>
      <c r="V112" s="9"/>
      <c r="W112" s="9"/>
      <c r="X112" s="9"/>
      <c r="Y112" s="9"/>
      <c r="Z112" s="10"/>
      <c r="AA112" s="10"/>
      <c r="AB112" s="9"/>
      <c r="AC112" s="9"/>
      <c r="AD112" s="9"/>
      <c r="AE112" s="9"/>
      <c r="AF112" s="9"/>
      <c r="AG112" s="10"/>
      <c r="AH112" s="10"/>
      <c r="AI112" s="9"/>
      <c r="AJ112" s="9"/>
      <c r="AK112" s="9"/>
      <c r="AL112" s="9"/>
      <c r="AM112" s="9"/>
      <c r="AN112" s="9"/>
      <c r="AO112" s="8"/>
      <c r="AP112" s="9"/>
      <c r="AQ112" s="9"/>
      <c r="AR112" s="9"/>
      <c r="AS112" s="9"/>
      <c r="AT112" s="9"/>
      <c r="AU112" s="8"/>
      <c r="AV112" s="8"/>
      <c r="AW112" s="8"/>
    </row>
    <row r="114" spans="7:38" s="25" customFormat="1" ht="15.75">
      <c r="G114" s="1"/>
      <c r="H114" s="182"/>
      <c r="I114" s="183"/>
      <c r="J114" s="184"/>
      <c r="K114" s="184"/>
      <c r="L114" s="184"/>
      <c r="M114" s="184"/>
      <c r="N114" s="184"/>
      <c r="O114" s="184"/>
      <c r="P114" s="184"/>
      <c r="Q114" s="184"/>
      <c r="S114" s="396" t="s">
        <v>228</v>
      </c>
      <c r="T114" s="396"/>
      <c r="U114" s="396"/>
      <c r="V114" s="396"/>
      <c r="W114" s="396"/>
      <c r="X114" s="396"/>
      <c r="Y114" s="396"/>
      <c r="Z114" s="396"/>
      <c r="AA114" s="396"/>
      <c r="AB114" s="396"/>
      <c r="AC114" s="396"/>
      <c r="AD114" s="396"/>
      <c r="AE114" s="396"/>
      <c r="AF114" s="396"/>
      <c r="AG114" s="396"/>
      <c r="AH114" s="396"/>
      <c r="AI114" s="185"/>
      <c r="AJ114" s="185"/>
      <c r="AK114" s="185"/>
      <c r="AL114" s="185"/>
    </row>
    <row r="115" spans="7:38" s="25" customFormat="1" ht="15" customHeight="1">
      <c r="G115" s="186"/>
      <c r="H115" s="397" t="s">
        <v>229</v>
      </c>
      <c r="I115" s="397"/>
      <c r="J115" s="397"/>
      <c r="K115" s="397"/>
      <c r="L115" s="397"/>
      <c r="M115" s="397"/>
      <c r="N115" s="397"/>
      <c r="O115" s="397"/>
      <c r="P115" s="397"/>
      <c r="Q115" s="397"/>
      <c r="S115" s="398" t="s">
        <v>230</v>
      </c>
      <c r="T115" s="398"/>
      <c r="U115" s="398"/>
      <c r="V115" s="398"/>
      <c r="W115" s="398"/>
      <c r="X115" s="398"/>
      <c r="Y115" s="398" t="s">
        <v>40</v>
      </c>
      <c r="Z115" s="398"/>
      <c r="AA115" s="399"/>
      <c r="AB115" s="399"/>
      <c r="AC115" s="399"/>
      <c r="AD115" s="399"/>
      <c r="AE115" s="400"/>
      <c r="AF115" s="401"/>
      <c r="AG115" s="401"/>
      <c r="AH115" s="401"/>
      <c r="AI115" s="402"/>
      <c r="AJ115" s="402"/>
      <c r="AK115" s="402"/>
      <c r="AL115" s="402"/>
    </row>
    <row r="116" spans="7:38" s="25" customFormat="1" ht="15" customHeight="1">
      <c r="G116" s="186"/>
      <c r="H116" s="403" t="s">
        <v>231</v>
      </c>
      <c r="I116" s="404"/>
      <c r="J116" s="404"/>
      <c r="K116" s="404"/>
      <c r="L116" s="404"/>
      <c r="M116" s="404"/>
      <c r="N116" s="404"/>
      <c r="O116" s="404"/>
      <c r="P116" s="404"/>
      <c r="Q116" s="405"/>
      <c r="S116" s="412" t="s">
        <v>232</v>
      </c>
      <c r="T116" s="413"/>
      <c r="U116" s="413"/>
      <c r="V116" s="413"/>
      <c r="W116" s="413"/>
      <c r="X116" s="414"/>
      <c r="Y116" s="412">
        <f>SUM(Y117:Z118)</f>
        <v>4</v>
      </c>
      <c r="Z116" s="414"/>
      <c r="AA116" s="412">
        <f>SUM(AA117:AD118)</f>
        <v>0</v>
      </c>
      <c r="AB116" s="413"/>
      <c r="AC116" s="413"/>
      <c r="AD116" s="414"/>
      <c r="AE116" s="412">
        <f>SUM(AE117:AH118)</f>
        <v>2</v>
      </c>
      <c r="AF116" s="413"/>
      <c r="AG116" s="413"/>
      <c r="AH116" s="413"/>
      <c r="AI116" s="415">
        <f>SUM(AI117:AL118)</f>
        <v>2</v>
      </c>
      <c r="AJ116" s="415"/>
      <c r="AK116" s="415"/>
      <c r="AL116" s="415"/>
    </row>
    <row r="117" spans="7:38" s="25" customFormat="1" ht="15" customHeight="1">
      <c r="G117" s="186"/>
      <c r="H117" s="406"/>
      <c r="I117" s="407"/>
      <c r="J117" s="407"/>
      <c r="K117" s="407"/>
      <c r="L117" s="407"/>
      <c r="M117" s="407"/>
      <c r="N117" s="407"/>
      <c r="O117" s="407"/>
      <c r="P117" s="407"/>
      <c r="Q117" s="408"/>
      <c r="S117" s="416" t="s">
        <v>233</v>
      </c>
      <c r="T117" s="417"/>
      <c r="U117" s="417"/>
      <c r="V117" s="417"/>
      <c r="W117" s="417"/>
      <c r="X117" s="418"/>
      <c r="Y117" s="419">
        <f>SUM(AA117:AL117)</f>
        <v>4</v>
      </c>
      <c r="Z117" s="420"/>
      <c r="AA117" s="416"/>
      <c r="AB117" s="417"/>
      <c r="AC117" s="417"/>
      <c r="AD117" s="418"/>
      <c r="AE117" s="416">
        <v>2</v>
      </c>
      <c r="AF117" s="417"/>
      <c r="AG117" s="417"/>
      <c r="AH117" s="417"/>
      <c r="AI117" s="421">
        <v>2</v>
      </c>
      <c r="AJ117" s="421"/>
      <c r="AK117" s="421"/>
      <c r="AL117" s="421"/>
    </row>
    <row r="118" spans="7:38" s="25" customFormat="1" ht="15" customHeight="1">
      <c r="G118" s="186"/>
      <c r="H118" s="406"/>
      <c r="I118" s="407"/>
      <c r="J118" s="407"/>
      <c r="K118" s="407"/>
      <c r="L118" s="407"/>
      <c r="M118" s="407"/>
      <c r="N118" s="407"/>
      <c r="O118" s="407"/>
      <c r="P118" s="407"/>
      <c r="Q118" s="408"/>
      <c r="S118" s="416" t="s">
        <v>234</v>
      </c>
      <c r="T118" s="417"/>
      <c r="U118" s="417"/>
      <c r="V118" s="417"/>
      <c r="W118" s="417"/>
      <c r="X118" s="418"/>
      <c r="Y118" s="419">
        <f>SUM(AA118:AL118)</f>
        <v>0</v>
      </c>
      <c r="Z118" s="420"/>
      <c r="AA118" s="416"/>
      <c r="AB118" s="417"/>
      <c r="AC118" s="417"/>
      <c r="AD118" s="418"/>
      <c r="AE118" s="416"/>
      <c r="AF118" s="417"/>
      <c r="AG118" s="417"/>
      <c r="AH118" s="417"/>
      <c r="AI118" s="421"/>
      <c r="AJ118" s="421"/>
      <c r="AK118" s="421"/>
      <c r="AL118" s="421"/>
    </row>
    <row r="119" spans="7:38" s="25" customFormat="1" ht="15" customHeight="1">
      <c r="G119" s="186"/>
      <c r="H119" s="406"/>
      <c r="I119" s="407"/>
      <c r="J119" s="407"/>
      <c r="K119" s="407"/>
      <c r="L119" s="407"/>
      <c r="M119" s="407"/>
      <c r="N119" s="407"/>
      <c r="O119" s="407"/>
      <c r="P119" s="407"/>
      <c r="Q119" s="408"/>
      <c r="S119" s="412" t="s">
        <v>235</v>
      </c>
      <c r="T119" s="413"/>
      <c r="U119" s="413"/>
      <c r="V119" s="413"/>
      <c r="W119" s="413"/>
      <c r="X119" s="414"/>
      <c r="Y119" s="412">
        <f>SUM(Y120:Z146)</f>
        <v>0</v>
      </c>
      <c r="Z119" s="414"/>
      <c r="AA119" s="412">
        <f>SUM(AA120:AD146)</f>
        <v>0</v>
      </c>
      <c r="AB119" s="413"/>
      <c r="AC119" s="413"/>
      <c r="AD119" s="414"/>
      <c r="AE119" s="412">
        <f>SUM(AE120:AH146)</f>
        <v>0</v>
      </c>
      <c r="AF119" s="413"/>
      <c r="AG119" s="413"/>
      <c r="AH119" s="413"/>
      <c r="AI119" s="415">
        <f>SUM(AI120:AL146)</f>
        <v>0</v>
      </c>
      <c r="AJ119" s="415"/>
      <c r="AK119" s="415"/>
      <c r="AL119" s="415"/>
    </row>
    <row r="120" spans="7:38" s="25" customFormat="1" ht="15" customHeight="1">
      <c r="G120" s="186"/>
      <c r="H120" s="406"/>
      <c r="I120" s="407"/>
      <c r="J120" s="407"/>
      <c r="K120" s="407"/>
      <c r="L120" s="407"/>
      <c r="M120" s="407"/>
      <c r="N120" s="407"/>
      <c r="O120" s="407"/>
      <c r="P120" s="407"/>
      <c r="Q120" s="408"/>
      <c r="S120" s="416" t="s">
        <v>236</v>
      </c>
      <c r="T120" s="417"/>
      <c r="U120" s="417"/>
      <c r="V120" s="417"/>
      <c r="W120" s="417"/>
      <c r="X120" s="418"/>
      <c r="Y120" s="419">
        <f>SUM(AA120:AL120)</f>
        <v>0</v>
      </c>
      <c r="Z120" s="420"/>
      <c r="AA120" s="422"/>
      <c r="AB120" s="423"/>
      <c r="AC120" s="423"/>
      <c r="AD120" s="424"/>
      <c r="AE120" s="416"/>
      <c r="AF120" s="417"/>
      <c r="AG120" s="417"/>
      <c r="AH120" s="417"/>
      <c r="AI120" s="421"/>
      <c r="AJ120" s="421"/>
      <c r="AK120" s="421"/>
      <c r="AL120" s="421"/>
    </row>
    <row r="121" spans="7:38" s="25" customFormat="1" ht="15" customHeight="1">
      <c r="G121" s="186"/>
      <c r="H121" s="406"/>
      <c r="I121" s="407"/>
      <c r="J121" s="407"/>
      <c r="K121" s="407"/>
      <c r="L121" s="407"/>
      <c r="M121" s="407"/>
      <c r="N121" s="407"/>
      <c r="O121" s="407"/>
      <c r="P121" s="407"/>
      <c r="Q121" s="408"/>
      <c r="S121" s="416" t="s">
        <v>237</v>
      </c>
      <c r="T121" s="417"/>
      <c r="U121" s="417"/>
      <c r="V121" s="417"/>
      <c r="W121" s="417"/>
      <c r="X121" s="418"/>
      <c r="Y121" s="419">
        <f t="shared" ref="Y121:Y146" si="152">SUM(AA121:AL121)</f>
        <v>0</v>
      </c>
      <c r="Z121" s="420"/>
      <c r="AA121" s="422"/>
      <c r="AB121" s="423"/>
      <c r="AC121" s="423"/>
      <c r="AD121" s="424"/>
      <c r="AE121" s="416"/>
      <c r="AF121" s="417"/>
      <c r="AG121" s="417"/>
      <c r="AH121" s="417"/>
      <c r="AI121" s="421"/>
      <c r="AJ121" s="421"/>
      <c r="AK121" s="421"/>
      <c r="AL121" s="421"/>
    </row>
    <row r="122" spans="7:38" s="25" customFormat="1" ht="15" customHeight="1">
      <c r="G122" s="186"/>
      <c r="H122" s="406"/>
      <c r="I122" s="407"/>
      <c r="J122" s="407"/>
      <c r="K122" s="407"/>
      <c r="L122" s="407"/>
      <c r="M122" s="407"/>
      <c r="N122" s="407"/>
      <c r="O122" s="407"/>
      <c r="P122" s="407"/>
      <c r="Q122" s="408"/>
      <c r="S122" s="416" t="s">
        <v>238</v>
      </c>
      <c r="T122" s="417"/>
      <c r="U122" s="417"/>
      <c r="V122" s="417"/>
      <c r="W122" s="417"/>
      <c r="X122" s="418"/>
      <c r="Y122" s="419">
        <f t="shared" si="152"/>
        <v>0</v>
      </c>
      <c r="Z122" s="420"/>
      <c r="AA122" s="422"/>
      <c r="AB122" s="423"/>
      <c r="AC122" s="423"/>
      <c r="AD122" s="424"/>
      <c r="AE122" s="416"/>
      <c r="AF122" s="417"/>
      <c r="AG122" s="417"/>
      <c r="AH122" s="417"/>
      <c r="AI122" s="421"/>
      <c r="AJ122" s="421"/>
      <c r="AK122" s="421"/>
      <c r="AL122" s="421"/>
    </row>
    <row r="123" spans="7:38" s="25" customFormat="1" ht="15" customHeight="1">
      <c r="G123" s="186"/>
      <c r="H123" s="406"/>
      <c r="I123" s="407"/>
      <c r="J123" s="407"/>
      <c r="K123" s="407"/>
      <c r="L123" s="407"/>
      <c r="M123" s="407"/>
      <c r="N123" s="407"/>
      <c r="O123" s="407"/>
      <c r="P123" s="407"/>
      <c r="Q123" s="408"/>
      <c r="S123" s="416" t="s">
        <v>239</v>
      </c>
      <c r="T123" s="417"/>
      <c r="U123" s="417"/>
      <c r="V123" s="417"/>
      <c r="W123" s="417"/>
      <c r="X123" s="418"/>
      <c r="Y123" s="419">
        <f t="shared" si="152"/>
        <v>0</v>
      </c>
      <c r="Z123" s="420"/>
      <c r="AA123" s="422"/>
      <c r="AB123" s="423"/>
      <c r="AC123" s="423"/>
      <c r="AD123" s="424"/>
      <c r="AE123" s="416"/>
      <c r="AF123" s="417"/>
      <c r="AG123" s="417"/>
      <c r="AH123" s="417"/>
      <c r="AI123" s="421"/>
      <c r="AJ123" s="421"/>
      <c r="AK123" s="421"/>
      <c r="AL123" s="421"/>
    </row>
    <row r="124" spans="7:38" s="25" customFormat="1" ht="15" customHeight="1">
      <c r="G124" s="186"/>
      <c r="H124" s="409"/>
      <c r="I124" s="410"/>
      <c r="J124" s="410"/>
      <c r="K124" s="410"/>
      <c r="L124" s="410"/>
      <c r="M124" s="410"/>
      <c r="N124" s="410"/>
      <c r="O124" s="410"/>
      <c r="P124" s="410"/>
      <c r="Q124" s="411"/>
      <c r="S124" s="416" t="s">
        <v>240</v>
      </c>
      <c r="T124" s="417"/>
      <c r="U124" s="417"/>
      <c r="V124" s="417"/>
      <c r="W124" s="417"/>
      <c r="X124" s="418"/>
      <c r="Y124" s="419">
        <f t="shared" si="152"/>
        <v>0</v>
      </c>
      <c r="Z124" s="420"/>
      <c r="AA124" s="422"/>
      <c r="AB124" s="423"/>
      <c r="AC124" s="423"/>
      <c r="AD124" s="424"/>
      <c r="AE124" s="416"/>
      <c r="AF124" s="417"/>
      <c r="AG124" s="417"/>
      <c r="AH124" s="417"/>
      <c r="AI124" s="421"/>
      <c r="AJ124" s="421"/>
      <c r="AK124" s="421"/>
      <c r="AL124" s="421"/>
    </row>
    <row r="125" spans="7:38" s="25" customFormat="1">
      <c r="G125" s="186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S125" s="416" t="s">
        <v>241</v>
      </c>
      <c r="T125" s="417"/>
      <c r="U125" s="417"/>
      <c r="V125" s="417"/>
      <c r="W125" s="417"/>
      <c r="X125" s="418"/>
      <c r="Y125" s="419">
        <f t="shared" si="152"/>
        <v>0</v>
      </c>
      <c r="Z125" s="420"/>
      <c r="AA125" s="422"/>
      <c r="AB125" s="423"/>
      <c r="AC125" s="423"/>
      <c r="AD125" s="424"/>
      <c r="AE125" s="416"/>
      <c r="AF125" s="417"/>
      <c r="AG125" s="417"/>
      <c r="AH125" s="417"/>
      <c r="AI125" s="421"/>
      <c r="AJ125" s="421"/>
      <c r="AK125" s="421"/>
      <c r="AL125" s="421"/>
    </row>
    <row r="126" spans="7:38" s="25" customFormat="1">
      <c r="G126" s="186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S126" s="416" t="s">
        <v>242</v>
      </c>
      <c r="T126" s="417"/>
      <c r="U126" s="417"/>
      <c r="V126" s="417"/>
      <c r="W126" s="417"/>
      <c r="X126" s="418"/>
      <c r="Y126" s="419">
        <f t="shared" si="152"/>
        <v>0</v>
      </c>
      <c r="Z126" s="420"/>
      <c r="AA126" s="422"/>
      <c r="AB126" s="423"/>
      <c r="AC126" s="423"/>
      <c r="AD126" s="424"/>
      <c r="AE126" s="416"/>
      <c r="AF126" s="417"/>
      <c r="AG126" s="417"/>
      <c r="AH126" s="417"/>
      <c r="AI126" s="421"/>
      <c r="AJ126" s="421"/>
      <c r="AK126" s="421"/>
      <c r="AL126" s="421"/>
    </row>
    <row r="127" spans="7:38" s="25" customFormat="1">
      <c r="G127" s="186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S127" s="416" t="s">
        <v>243</v>
      </c>
      <c r="T127" s="417"/>
      <c r="U127" s="417"/>
      <c r="V127" s="417"/>
      <c r="W127" s="417"/>
      <c r="X127" s="418"/>
      <c r="Y127" s="419">
        <f t="shared" si="152"/>
        <v>0</v>
      </c>
      <c r="Z127" s="420"/>
      <c r="AA127" s="422"/>
      <c r="AB127" s="423"/>
      <c r="AC127" s="423"/>
      <c r="AD127" s="424"/>
      <c r="AE127" s="416"/>
      <c r="AF127" s="417"/>
      <c r="AG127" s="417"/>
      <c r="AH127" s="417"/>
      <c r="AI127" s="421"/>
      <c r="AJ127" s="421"/>
      <c r="AK127" s="421"/>
      <c r="AL127" s="421"/>
    </row>
    <row r="128" spans="7:38" s="25" customFormat="1">
      <c r="G128" s="186"/>
      <c r="H128" s="188"/>
      <c r="I128" s="187"/>
      <c r="J128" s="189"/>
      <c r="K128" s="189"/>
      <c r="L128" s="189"/>
      <c r="M128" s="186"/>
      <c r="N128" s="186"/>
      <c r="O128" s="186"/>
      <c r="P128" s="189"/>
      <c r="Q128" s="189"/>
      <c r="S128" s="416" t="s">
        <v>244</v>
      </c>
      <c r="T128" s="417"/>
      <c r="U128" s="417"/>
      <c r="V128" s="417"/>
      <c r="W128" s="417"/>
      <c r="X128" s="418"/>
      <c r="Y128" s="419">
        <f t="shared" si="152"/>
        <v>0</v>
      </c>
      <c r="Z128" s="420"/>
      <c r="AA128" s="422"/>
      <c r="AB128" s="423"/>
      <c r="AC128" s="423"/>
      <c r="AD128" s="424"/>
      <c r="AE128" s="416"/>
      <c r="AF128" s="417"/>
      <c r="AG128" s="417"/>
      <c r="AH128" s="417"/>
      <c r="AI128" s="421"/>
      <c r="AJ128" s="421"/>
      <c r="AK128" s="421"/>
      <c r="AL128" s="421"/>
    </row>
    <row r="129" spans="7:38" s="25" customFormat="1">
      <c r="G129" s="186"/>
      <c r="H129" s="188"/>
      <c r="I129" s="187"/>
      <c r="J129" s="189"/>
      <c r="K129" s="189"/>
      <c r="L129" s="189"/>
      <c r="M129" s="186"/>
      <c r="N129" s="186"/>
      <c r="O129" s="186"/>
      <c r="P129" s="189"/>
      <c r="Q129" s="189"/>
      <c r="S129" s="416" t="s">
        <v>245</v>
      </c>
      <c r="T129" s="417"/>
      <c r="U129" s="417"/>
      <c r="V129" s="417"/>
      <c r="W129" s="417"/>
      <c r="X129" s="418"/>
      <c r="Y129" s="419">
        <f t="shared" si="152"/>
        <v>0</v>
      </c>
      <c r="Z129" s="420"/>
      <c r="AA129" s="416"/>
      <c r="AB129" s="417"/>
      <c r="AC129" s="417"/>
      <c r="AD129" s="418"/>
      <c r="AE129" s="416"/>
      <c r="AF129" s="417"/>
      <c r="AG129" s="417"/>
      <c r="AH129" s="417"/>
      <c r="AI129" s="421"/>
      <c r="AJ129" s="421"/>
      <c r="AK129" s="421"/>
      <c r="AL129" s="421"/>
    </row>
    <row r="130" spans="7:38" s="25" customFormat="1">
      <c r="G130" s="186"/>
      <c r="H130" s="188"/>
      <c r="I130" s="187"/>
      <c r="J130" s="187"/>
      <c r="K130" s="187"/>
      <c r="L130" s="187"/>
      <c r="M130" s="187"/>
      <c r="N130" s="187"/>
      <c r="O130" s="187"/>
      <c r="P130" s="187"/>
      <c r="Q130" s="187"/>
      <c r="S130" s="416" t="s">
        <v>246</v>
      </c>
      <c r="T130" s="417"/>
      <c r="U130" s="417"/>
      <c r="V130" s="417"/>
      <c r="W130" s="417"/>
      <c r="X130" s="418"/>
      <c r="Y130" s="419">
        <f t="shared" si="152"/>
        <v>0</v>
      </c>
      <c r="Z130" s="420"/>
      <c r="AA130" s="416"/>
      <c r="AB130" s="417"/>
      <c r="AC130" s="417"/>
      <c r="AD130" s="418"/>
      <c r="AE130" s="416"/>
      <c r="AF130" s="417"/>
      <c r="AG130" s="417"/>
      <c r="AH130" s="417"/>
      <c r="AI130" s="421"/>
      <c r="AJ130" s="421"/>
      <c r="AK130" s="421"/>
      <c r="AL130" s="421"/>
    </row>
    <row r="131" spans="7:38" s="25" customFormat="1">
      <c r="G131" s="186"/>
      <c r="H131" s="188"/>
      <c r="I131" s="187"/>
      <c r="J131" s="187"/>
      <c r="K131" s="187"/>
      <c r="L131" s="187"/>
      <c r="M131" s="187"/>
      <c r="N131" s="187"/>
      <c r="O131" s="187"/>
      <c r="P131" s="187"/>
      <c r="Q131" s="187"/>
      <c r="S131" s="416" t="s">
        <v>247</v>
      </c>
      <c r="T131" s="417"/>
      <c r="U131" s="417"/>
      <c r="V131" s="417"/>
      <c r="W131" s="417"/>
      <c r="X131" s="418"/>
      <c r="Y131" s="419">
        <f t="shared" si="152"/>
        <v>0</v>
      </c>
      <c r="Z131" s="420"/>
      <c r="AA131" s="416"/>
      <c r="AB131" s="417"/>
      <c r="AC131" s="417"/>
      <c r="AD131" s="418"/>
      <c r="AE131" s="416"/>
      <c r="AF131" s="417"/>
      <c r="AG131" s="417"/>
      <c r="AH131" s="417"/>
      <c r="AI131" s="421"/>
      <c r="AJ131" s="421"/>
      <c r="AK131" s="421"/>
      <c r="AL131" s="421"/>
    </row>
    <row r="132" spans="7:38" s="25" customFormat="1">
      <c r="G132" s="186"/>
      <c r="H132" s="188"/>
      <c r="I132" s="187"/>
      <c r="J132" s="187"/>
      <c r="K132" s="187"/>
      <c r="L132" s="187"/>
      <c r="M132" s="187"/>
      <c r="N132" s="187"/>
      <c r="O132" s="187"/>
      <c r="P132" s="187"/>
      <c r="Q132" s="187"/>
      <c r="S132" s="416" t="s">
        <v>248</v>
      </c>
      <c r="T132" s="417"/>
      <c r="U132" s="417"/>
      <c r="V132" s="417"/>
      <c r="W132" s="417"/>
      <c r="X132" s="418"/>
      <c r="Y132" s="419">
        <f t="shared" si="152"/>
        <v>0</v>
      </c>
      <c r="Z132" s="420"/>
      <c r="AA132" s="416"/>
      <c r="AB132" s="417"/>
      <c r="AC132" s="417"/>
      <c r="AD132" s="418"/>
      <c r="AE132" s="416"/>
      <c r="AF132" s="417"/>
      <c r="AG132" s="417"/>
      <c r="AH132" s="417"/>
      <c r="AI132" s="421"/>
      <c r="AJ132" s="421"/>
      <c r="AK132" s="421"/>
      <c r="AL132" s="421"/>
    </row>
    <row r="133" spans="7:38" s="25" customFormat="1">
      <c r="G133" s="186"/>
      <c r="H133" s="188"/>
      <c r="I133" s="187"/>
      <c r="J133" s="187"/>
      <c r="K133" s="187"/>
      <c r="L133" s="187"/>
      <c r="M133" s="187"/>
      <c r="N133" s="187"/>
      <c r="O133" s="187"/>
      <c r="P133" s="187"/>
      <c r="Q133" s="187"/>
      <c r="S133" s="416" t="s">
        <v>249</v>
      </c>
      <c r="T133" s="417"/>
      <c r="U133" s="417"/>
      <c r="V133" s="417"/>
      <c r="W133" s="417"/>
      <c r="X133" s="418"/>
      <c r="Y133" s="419">
        <f t="shared" si="152"/>
        <v>0</v>
      </c>
      <c r="Z133" s="420"/>
      <c r="AA133" s="416"/>
      <c r="AB133" s="417"/>
      <c r="AC133" s="417"/>
      <c r="AD133" s="418"/>
      <c r="AE133" s="416"/>
      <c r="AF133" s="417"/>
      <c r="AG133" s="417"/>
      <c r="AH133" s="417"/>
      <c r="AI133" s="421"/>
      <c r="AJ133" s="421"/>
      <c r="AK133" s="421"/>
      <c r="AL133" s="421"/>
    </row>
    <row r="134" spans="7:38" s="25" customFormat="1"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S134" s="416" t="s">
        <v>250</v>
      </c>
      <c r="T134" s="417"/>
      <c r="U134" s="417"/>
      <c r="V134" s="417"/>
      <c r="W134" s="417"/>
      <c r="X134" s="418"/>
      <c r="Y134" s="419">
        <f t="shared" si="152"/>
        <v>0</v>
      </c>
      <c r="Z134" s="420"/>
      <c r="AA134" s="416"/>
      <c r="AB134" s="417"/>
      <c r="AC134" s="417"/>
      <c r="AD134" s="418"/>
      <c r="AE134" s="416"/>
      <c r="AF134" s="417"/>
      <c r="AG134" s="417"/>
      <c r="AH134" s="417"/>
      <c r="AI134" s="421"/>
      <c r="AJ134" s="421"/>
      <c r="AK134" s="421"/>
      <c r="AL134" s="421"/>
    </row>
    <row r="135" spans="7:38" s="25" customFormat="1"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S135" s="416" t="s">
        <v>251</v>
      </c>
      <c r="T135" s="417"/>
      <c r="U135" s="417"/>
      <c r="V135" s="417"/>
      <c r="W135" s="417"/>
      <c r="X135" s="418"/>
      <c r="Y135" s="419">
        <f t="shared" si="152"/>
        <v>0</v>
      </c>
      <c r="Z135" s="420"/>
      <c r="AA135" s="416"/>
      <c r="AB135" s="417"/>
      <c r="AC135" s="417"/>
      <c r="AD135" s="418"/>
      <c r="AE135" s="416"/>
      <c r="AF135" s="417"/>
      <c r="AG135" s="417"/>
      <c r="AH135" s="417"/>
      <c r="AI135" s="421"/>
      <c r="AJ135" s="421"/>
      <c r="AK135" s="421"/>
      <c r="AL135" s="421"/>
    </row>
    <row r="136" spans="7:38" s="25" customFormat="1">
      <c r="G136" s="186"/>
      <c r="H136" s="186"/>
      <c r="I136" s="186"/>
      <c r="J136" s="186"/>
      <c r="K136" s="186"/>
      <c r="L136" s="186"/>
      <c r="M136" s="190" t="s">
        <v>252</v>
      </c>
      <c r="N136" s="187"/>
      <c r="O136" s="187"/>
      <c r="P136" s="186"/>
      <c r="Q136" s="186"/>
      <c r="S136" s="416" t="s">
        <v>253</v>
      </c>
      <c r="T136" s="417"/>
      <c r="U136" s="417"/>
      <c r="V136" s="417"/>
      <c r="W136" s="417"/>
      <c r="X136" s="418"/>
      <c r="Y136" s="419">
        <f t="shared" si="152"/>
        <v>0</v>
      </c>
      <c r="Z136" s="420"/>
      <c r="AA136" s="416"/>
      <c r="AB136" s="417"/>
      <c r="AC136" s="417"/>
      <c r="AD136" s="418"/>
      <c r="AE136" s="416"/>
      <c r="AF136" s="417"/>
      <c r="AG136" s="417"/>
      <c r="AH136" s="417"/>
      <c r="AI136" s="421"/>
      <c r="AJ136" s="421"/>
      <c r="AK136" s="421"/>
      <c r="AL136" s="421"/>
    </row>
    <row r="137" spans="7:38" s="25" customFormat="1">
      <c r="G137" s="186"/>
      <c r="H137" s="186"/>
      <c r="I137" s="186"/>
      <c r="J137" s="186"/>
      <c r="K137" s="186"/>
      <c r="L137" s="186"/>
      <c r="M137" s="190" t="s">
        <v>273</v>
      </c>
      <c r="N137" s="189"/>
      <c r="O137" s="189"/>
      <c r="P137" s="186"/>
      <c r="Q137" s="186"/>
      <c r="S137" s="416" t="s">
        <v>254</v>
      </c>
      <c r="T137" s="417"/>
      <c r="U137" s="417"/>
      <c r="V137" s="417"/>
      <c r="W137" s="417"/>
      <c r="X137" s="418"/>
      <c r="Y137" s="419">
        <f t="shared" si="152"/>
        <v>0</v>
      </c>
      <c r="Z137" s="420"/>
      <c r="AA137" s="425"/>
      <c r="AB137" s="426"/>
      <c r="AC137" s="426"/>
      <c r="AD137" s="427"/>
      <c r="AE137" s="416"/>
      <c r="AF137" s="417"/>
      <c r="AG137" s="417"/>
      <c r="AH137" s="417"/>
      <c r="AI137" s="421"/>
      <c r="AJ137" s="421"/>
      <c r="AK137" s="421"/>
      <c r="AL137" s="421"/>
    </row>
    <row r="138" spans="7:38" s="25" customFormat="1">
      <c r="G138" s="186"/>
      <c r="H138" s="186"/>
      <c r="I138" s="186"/>
      <c r="J138" s="186"/>
      <c r="K138" s="186"/>
      <c r="L138" s="186"/>
      <c r="M138" s="190" t="s">
        <v>272</v>
      </c>
      <c r="N138" s="189"/>
      <c r="O138" s="189"/>
      <c r="P138" s="186"/>
      <c r="Q138" s="186"/>
      <c r="S138" s="421" t="s">
        <v>255</v>
      </c>
      <c r="T138" s="421"/>
      <c r="U138" s="421"/>
      <c r="V138" s="421"/>
      <c r="W138" s="421"/>
      <c r="X138" s="421"/>
      <c r="Y138" s="419">
        <f t="shared" si="152"/>
        <v>0</v>
      </c>
      <c r="Z138" s="420"/>
      <c r="AA138" s="425"/>
      <c r="AB138" s="426"/>
      <c r="AC138" s="426"/>
      <c r="AD138" s="427"/>
      <c r="AE138" s="416"/>
      <c r="AF138" s="417"/>
      <c r="AG138" s="417"/>
      <c r="AH138" s="417"/>
      <c r="AI138" s="421"/>
      <c r="AJ138" s="421"/>
      <c r="AK138" s="421"/>
      <c r="AL138" s="421"/>
    </row>
    <row r="139" spans="7:38" s="25" customFormat="1">
      <c r="G139" s="186"/>
      <c r="S139" s="421" t="s">
        <v>256</v>
      </c>
      <c r="T139" s="421"/>
      <c r="U139" s="421"/>
      <c r="V139" s="421"/>
      <c r="W139" s="421"/>
      <c r="X139" s="421"/>
      <c r="Y139" s="419">
        <f t="shared" si="152"/>
        <v>0</v>
      </c>
      <c r="Z139" s="420"/>
      <c r="AA139" s="425"/>
      <c r="AB139" s="426"/>
      <c r="AC139" s="426"/>
      <c r="AD139" s="427"/>
      <c r="AE139" s="416"/>
      <c r="AF139" s="417"/>
      <c r="AG139" s="417"/>
      <c r="AH139" s="417"/>
      <c r="AI139" s="421"/>
      <c r="AJ139" s="421"/>
      <c r="AK139" s="421"/>
      <c r="AL139" s="421"/>
    </row>
    <row r="140" spans="7:38" s="25" customFormat="1">
      <c r="G140" s="186"/>
      <c r="M140" s="181" t="s">
        <v>257</v>
      </c>
      <c r="N140" s="97"/>
      <c r="O140" s="181"/>
      <c r="P140" s="181"/>
      <c r="S140" s="421" t="s">
        <v>258</v>
      </c>
      <c r="T140" s="421"/>
      <c r="U140" s="421"/>
      <c r="V140" s="421"/>
      <c r="W140" s="421"/>
      <c r="X140" s="421"/>
      <c r="Y140" s="419">
        <f t="shared" si="152"/>
        <v>0</v>
      </c>
      <c r="Z140" s="420"/>
      <c r="AA140" s="425"/>
      <c r="AB140" s="426"/>
      <c r="AC140" s="426"/>
      <c r="AD140" s="427"/>
      <c r="AE140" s="416"/>
      <c r="AF140" s="417"/>
      <c r="AG140" s="417"/>
      <c r="AH140" s="417"/>
      <c r="AI140" s="421"/>
      <c r="AJ140" s="421"/>
      <c r="AK140" s="421"/>
      <c r="AL140" s="421"/>
    </row>
    <row r="141" spans="7:38" s="25" customFormat="1">
      <c r="G141" s="186"/>
      <c r="M141" s="181" t="s">
        <v>259</v>
      </c>
      <c r="N141" s="181"/>
      <c r="O141" s="181"/>
      <c r="P141" s="181"/>
      <c r="S141" s="421" t="s">
        <v>260</v>
      </c>
      <c r="T141" s="421"/>
      <c r="U141" s="421"/>
      <c r="V141" s="421"/>
      <c r="W141" s="421"/>
      <c r="X141" s="421"/>
      <c r="Y141" s="419">
        <f t="shared" si="152"/>
        <v>0</v>
      </c>
      <c r="Z141" s="420"/>
      <c r="AA141" s="425"/>
      <c r="AB141" s="426"/>
      <c r="AC141" s="426"/>
      <c r="AD141" s="427"/>
      <c r="AE141" s="416"/>
      <c r="AF141" s="417"/>
      <c r="AG141" s="417"/>
      <c r="AH141" s="417"/>
      <c r="AI141" s="421"/>
      <c r="AJ141" s="421"/>
      <c r="AK141" s="421"/>
      <c r="AL141" s="421"/>
    </row>
    <row r="142" spans="7:38" s="25" customFormat="1">
      <c r="G142" s="186"/>
      <c r="H142" s="186"/>
      <c r="I142" s="186"/>
      <c r="J142" s="186"/>
      <c r="K142" s="186"/>
      <c r="L142" s="186"/>
      <c r="M142" s="190"/>
      <c r="N142" s="189"/>
      <c r="O142" s="189"/>
      <c r="P142" s="186"/>
      <c r="Q142" s="186"/>
      <c r="S142" s="421" t="s">
        <v>261</v>
      </c>
      <c r="T142" s="421"/>
      <c r="U142" s="421"/>
      <c r="V142" s="421"/>
      <c r="W142" s="421"/>
      <c r="X142" s="421"/>
      <c r="Y142" s="419">
        <f t="shared" si="152"/>
        <v>0</v>
      </c>
      <c r="Z142" s="420"/>
      <c r="AA142" s="425"/>
      <c r="AB142" s="426"/>
      <c r="AC142" s="426"/>
      <c r="AD142" s="427"/>
      <c r="AE142" s="416"/>
      <c r="AF142" s="417"/>
      <c r="AG142" s="417"/>
      <c r="AH142" s="417"/>
      <c r="AI142" s="421"/>
      <c r="AJ142" s="421"/>
      <c r="AK142" s="421"/>
      <c r="AL142" s="421"/>
    </row>
    <row r="143" spans="7:38" s="25" customFormat="1">
      <c r="G143" s="1"/>
      <c r="S143" s="421" t="s">
        <v>262</v>
      </c>
      <c r="T143" s="421"/>
      <c r="U143" s="421"/>
      <c r="V143" s="421"/>
      <c r="W143" s="421"/>
      <c r="X143" s="421"/>
      <c r="Y143" s="419">
        <f t="shared" si="152"/>
        <v>0</v>
      </c>
      <c r="Z143" s="420"/>
      <c r="AA143" s="425"/>
      <c r="AB143" s="426"/>
      <c r="AC143" s="426"/>
      <c r="AD143" s="427"/>
      <c r="AE143" s="416"/>
      <c r="AF143" s="417"/>
      <c r="AG143" s="417"/>
      <c r="AH143" s="417"/>
      <c r="AI143" s="421"/>
      <c r="AJ143" s="421"/>
      <c r="AK143" s="421"/>
      <c r="AL143" s="421"/>
    </row>
    <row r="144" spans="7:38" s="25" customFormat="1">
      <c r="G144" s="1"/>
      <c r="S144" s="421" t="s">
        <v>263</v>
      </c>
      <c r="T144" s="421"/>
      <c r="U144" s="421"/>
      <c r="V144" s="421"/>
      <c r="W144" s="421"/>
      <c r="X144" s="421"/>
      <c r="Y144" s="419">
        <f t="shared" si="152"/>
        <v>0</v>
      </c>
      <c r="Z144" s="420"/>
      <c r="AA144" s="425"/>
      <c r="AB144" s="426"/>
      <c r="AC144" s="426"/>
      <c r="AD144" s="427"/>
      <c r="AE144" s="416"/>
      <c r="AF144" s="417"/>
      <c r="AG144" s="417"/>
      <c r="AH144" s="417"/>
      <c r="AI144" s="421"/>
      <c r="AJ144" s="421"/>
      <c r="AK144" s="421"/>
      <c r="AL144" s="421"/>
    </row>
    <row r="145" spans="7:38" s="25" customFormat="1">
      <c r="G145" s="1"/>
      <c r="S145" s="421" t="s">
        <v>264</v>
      </c>
      <c r="T145" s="421"/>
      <c r="U145" s="421"/>
      <c r="V145" s="421"/>
      <c r="W145" s="421"/>
      <c r="X145" s="421"/>
      <c r="Y145" s="419">
        <f t="shared" si="152"/>
        <v>0</v>
      </c>
      <c r="Z145" s="420"/>
      <c r="AA145" s="425"/>
      <c r="AB145" s="426"/>
      <c r="AC145" s="426"/>
      <c r="AD145" s="427"/>
      <c r="AE145" s="416"/>
      <c r="AF145" s="417"/>
      <c r="AG145" s="417"/>
      <c r="AH145" s="417"/>
      <c r="AI145" s="421"/>
      <c r="AJ145" s="421"/>
      <c r="AK145" s="421"/>
      <c r="AL145" s="421"/>
    </row>
    <row r="146" spans="7:38" s="25" customFormat="1">
      <c r="G146" s="1"/>
      <c r="S146" s="421" t="s">
        <v>265</v>
      </c>
      <c r="T146" s="421"/>
      <c r="U146" s="421"/>
      <c r="V146" s="421"/>
      <c r="W146" s="421"/>
      <c r="X146" s="421"/>
      <c r="Y146" s="419">
        <f t="shared" si="152"/>
        <v>0</v>
      </c>
      <c r="Z146" s="420"/>
      <c r="AA146" s="425"/>
      <c r="AB146" s="426"/>
      <c r="AC146" s="426"/>
      <c r="AD146" s="427"/>
      <c r="AE146" s="416"/>
      <c r="AF146" s="417"/>
      <c r="AG146" s="417"/>
      <c r="AH146" s="417"/>
      <c r="AI146" s="421"/>
      <c r="AJ146" s="421"/>
      <c r="AK146" s="421"/>
      <c r="AL146" s="421"/>
    </row>
    <row r="147" spans="7:38" s="25" customFormat="1">
      <c r="G147" s="1"/>
      <c r="S147" s="191"/>
      <c r="T147" s="191"/>
      <c r="U147" s="191"/>
      <c r="V147" s="191"/>
      <c r="W147" s="191"/>
      <c r="X147" s="191"/>
      <c r="Y147" s="191"/>
      <c r="Z147" s="191"/>
      <c r="AA147" s="192"/>
      <c r="AB147" s="192"/>
      <c r="AC147" s="192"/>
      <c r="AD147" s="192"/>
      <c r="AE147" s="192"/>
      <c r="AF147" s="192"/>
      <c r="AG147" s="192"/>
      <c r="AH147" s="192"/>
      <c r="AI147" s="428"/>
      <c r="AJ147" s="429"/>
      <c r="AK147" s="429"/>
      <c r="AL147" s="430"/>
    </row>
    <row r="148" spans="7:38" s="25" customFormat="1">
      <c r="G148" s="1"/>
      <c r="S148" s="431" t="s">
        <v>266</v>
      </c>
      <c r="T148" s="432"/>
      <c r="U148" s="432"/>
      <c r="V148" s="432"/>
      <c r="W148" s="432"/>
      <c r="X148" s="432"/>
      <c r="Y148" s="432"/>
      <c r="Z148" s="432"/>
      <c r="AA148" s="432"/>
      <c r="AB148" s="432"/>
      <c r="AC148" s="432"/>
      <c r="AD148" s="433"/>
      <c r="AE148" s="425"/>
      <c r="AF148" s="426"/>
      <c r="AG148" s="426"/>
      <c r="AH148" s="426"/>
      <c r="AI148" s="428"/>
      <c r="AJ148" s="429"/>
      <c r="AK148" s="429"/>
      <c r="AL148" s="430"/>
    </row>
    <row r="149" spans="7:38" s="25" customFormat="1">
      <c r="G149" s="1"/>
      <c r="S149" s="431" t="s">
        <v>267</v>
      </c>
      <c r="T149" s="432"/>
      <c r="U149" s="432"/>
      <c r="V149" s="432"/>
      <c r="W149" s="432"/>
      <c r="X149" s="432"/>
      <c r="Y149" s="432"/>
      <c r="Z149" s="432"/>
      <c r="AA149" s="432"/>
      <c r="AB149" s="432"/>
      <c r="AC149" s="432"/>
      <c r="AD149" s="433"/>
      <c r="AE149" s="425"/>
      <c r="AF149" s="426"/>
      <c r="AG149" s="426"/>
      <c r="AH149" s="426"/>
      <c r="AI149" s="428"/>
      <c r="AJ149" s="429"/>
      <c r="AK149" s="429"/>
      <c r="AL149" s="430"/>
    </row>
    <row r="150" spans="7:38" s="25" customFormat="1">
      <c r="G150" s="1"/>
      <c r="S150" s="431" t="s">
        <v>268</v>
      </c>
      <c r="T150" s="432"/>
      <c r="U150" s="432"/>
      <c r="V150" s="432"/>
      <c r="W150" s="432"/>
      <c r="X150" s="432"/>
      <c r="Y150" s="432"/>
      <c r="Z150" s="432"/>
      <c r="AA150" s="432"/>
      <c r="AB150" s="432"/>
      <c r="AC150" s="432"/>
      <c r="AD150" s="433"/>
      <c r="AE150" s="425"/>
      <c r="AF150" s="426"/>
      <c r="AG150" s="426"/>
      <c r="AH150" s="426"/>
      <c r="AI150" s="428"/>
      <c r="AJ150" s="429"/>
      <c r="AK150" s="429"/>
      <c r="AL150" s="430"/>
    </row>
  </sheetData>
  <mergeCells count="829">
    <mergeCell ref="AI147:AL147"/>
    <mergeCell ref="S148:AD148"/>
    <mergeCell ref="AE148:AH148"/>
    <mergeCell ref="AI148:AL148"/>
    <mergeCell ref="S149:AD149"/>
    <mergeCell ref="AE149:AH149"/>
    <mergeCell ref="AI149:AL149"/>
    <mergeCell ref="S150:AD150"/>
    <mergeCell ref="AE150:AH150"/>
    <mergeCell ref="AI150:AL150"/>
    <mergeCell ref="S145:X145"/>
    <mergeCell ref="Y145:Z145"/>
    <mergeCell ref="AA145:AD145"/>
    <mergeCell ref="AE145:AH145"/>
    <mergeCell ref="AI145:AL145"/>
    <mergeCell ref="S146:X146"/>
    <mergeCell ref="Y146:Z146"/>
    <mergeCell ref="AA146:AD146"/>
    <mergeCell ref="AE146:AH146"/>
    <mergeCell ref="AI146:AL146"/>
    <mergeCell ref="S143:X143"/>
    <mergeCell ref="Y143:Z143"/>
    <mergeCell ref="AA143:AD143"/>
    <mergeCell ref="AE143:AH143"/>
    <mergeCell ref="AI143:AL143"/>
    <mergeCell ref="S144:X144"/>
    <mergeCell ref="Y144:Z144"/>
    <mergeCell ref="AA144:AD144"/>
    <mergeCell ref="AE144:AH144"/>
    <mergeCell ref="AI144:AL144"/>
    <mergeCell ref="S141:X141"/>
    <mergeCell ref="Y141:Z141"/>
    <mergeCell ref="AA141:AD141"/>
    <mergeCell ref="AE141:AH141"/>
    <mergeCell ref="AI141:AL141"/>
    <mergeCell ref="S142:X142"/>
    <mergeCell ref="Y142:Z142"/>
    <mergeCell ref="AA142:AD142"/>
    <mergeCell ref="AE142:AH142"/>
    <mergeCell ref="AI142:AL142"/>
    <mergeCell ref="S139:X139"/>
    <mergeCell ref="Y139:Z139"/>
    <mergeCell ref="AA139:AD139"/>
    <mergeCell ref="AE139:AH139"/>
    <mergeCell ref="AI139:AL139"/>
    <mergeCell ref="S140:X140"/>
    <mergeCell ref="Y140:Z140"/>
    <mergeCell ref="AA140:AD140"/>
    <mergeCell ref="AE140:AH140"/>
    <mergeCell ref="AI140:AL140"/>
    <mergeCell ref="S137:X137"/>
    <mergeCell ref="Y137:Z137"/>
    <mergeCell ref="AA137:AD137"/>
    <mergeCell ref="AE137:AH137"/>
    <mergeCell ref="AI137:AL137"/>
    <mergeCell ref="S138:X138"/>
    <mergeCell ref="Y138:Z138"/>
    <mergeCell ref="AA138:AD138"/>
    <mergeCell ref="AE138:AH138"/>
    <mergeCell ref="AI138:AL138"/>
    <mergeCell ref="S135:X135"/>
    <mergeCell ref="Y135:Z135"/>
    <mergeCell ref="AA135:AD135"/>
    <mergeCell ref="AE135:AH135"/>
    <mergeCell ref="AI135:AL135"/>
    <mergeCell ref="S136:X136"/>
    <mergeCell ref="Y136:Z136"/>
    <mergeCell ref="AA136:AD136"/>
    <mergeCell ref="AE136:AH136"/>
    <mergeCell ref="AI136:AL136"/>
    <mergeCell ref="S133:X133"/>
    <mergeCell ref="Y133:Z133"/>
    <mergeCell ref="AA133:AD133"/>
    <mergeCell ref="AE133:AH133"/>
    <mergeCell ref="AI133:AL133"/>
    <mergeCell ref="S134:X134"/>
    <mergeCell ref="Y134:Z134"/>
    <mergeCell ref="AA134:AD134"/>
    <mergeCell ref="AE134:AH134"/>
    <mergeCell ref="AI134:AL134"/>
    <mergeCell ref="S131:X131"/>
    <mergeCell ref="Y131:Z131"/>
    <mergeCell ref="AA131:AD131"/>
    <mergeCell ref="AE131:AH131"/>
    <mergeCell ref="AI131:AL131"/>
    <mergeCell ref="S132:X132"/>
    <mergeCell ref="Y132:Z132"/>
    <mergeCell ref="AA132:AD132"/>
    <mergeCell ref="AE132:AH132"/>
    <mergeCell ref="AI132:AL132"/>
    <mergeCell ref="S129:X129"/>
    <mergeCell ref="Y129:Z129"/>
    <mergeCell ref="AA129:AD129"/>
    <mergeCell ref="AE129:AH129"/>
    <mergeCell ref="AI129:AL129"/>
    <mergeCell ref="S130:X130"/>
    <mergeCell ref="Y130:Z130"/>
    <mergeCell ref="AA130:AD130"/>
    <mergeCell ref="AE130:AH130"/>
    <mergeCell ref="AI130:AL130"/>
    <mergeCell ref="S127:X127"/>
    <mergeCell ref="Y127:Z127"/>
    <mergeCell ref="AA127:AD127"/>
    <mergeCell ref="AE127:AH127"/>
    <mergeCell ref="AI127:AL127"/>
    <mergeCell ref="S128:X128"/>
    <mergeCell ref="Y128:Z128"/>
    <mergeCell ref="AA128:AD128"/>
    <mergeCell ref="AE128:AH128"/>
    <mergeCell ref="AI128:AL128"/>
    <mergeCell ref="S125:X125"/>
    <mergeCell ref="Y125:Z125"/>
    <mergeCell ref="AA125:AD125"/>
    <mergeCell ref="AE125:AH125"/>
    <mergeCell ref="AI125:AL125"/>
    <mergeCell ref="S126:X126"/>
    <mergeCell ref="Y126:Z126"/>
    <mergeCell ref="AA126:AD126"/>
    <mergeCell ref="AE126:AH126"/>
    <mergeCell ref="AI126:AL126"/>
    <mergeCell ref="S123:X123"/>
    <mergeCell ref="Y123:Z123"/>
    <mergeCell ref="AA123:AD123"/>
    <mergeCell ref="AE123:AH123"/>
    <mergeCell ref="AI123:AL123"/>
    <mergeCell ref="S124:X124"/>
    <mergeCell ref="Y124:Z124"/>
    <mergeCell ref="AA124:AD124"/>
    <mergeCell ref="AE124:AH124"/>
    <mergeCell ref="AI124:AL124"/>
    <mergeCell ref="S121:X121"/>
    <mergeCell ref="Y121:Z121"/>
    <mergeCell ref="AA121:AD121"/>
    <mergeCell ref="AE121:AH121"/>
    <mergeCell ref="AI121:AL121"/>
    <mergeCell ref="S122:X122"/>
    <mergeCell ref="Y122:Z122"/>
    <mergeCell ref="AA122:AD122"/>
    <mergeCell ref="AE122:AH122"/>
    <mergeCell ref="AI122:AL122"/>
    <mergeCell ref="Y119:Z119"/>
    <mergeCell ref="AA119:AD119"/>
    <mergeCell ref="AE119:AH119"/>
    <mergeCell ref="AI119:AL119"/>
    <mergeCell ref="S120:X120"/>
    <mergeCell ref="Y120:Z120"/>
    <mergeCell ref="AA120:AD120"/>
    <mergeCell ref="AE120:AH120"/>
    <mergeCell ref="AI120:AL120"/>
    <mergeCell ref="S114:AH114"/>
    <mergeCell ref="H115:Q115"/>
    <mergeCell ref="S115:X115"/>
    <mergeCell ref="Y115:Z115"/>
    <mergeCell ref="AA115:AD115"/>
    <mergeCell ref="AE115:AH115"/>
    <mergeCell ref="AI115:AL115"/>
    <mergeCell ref="H116:Q124"/>
    <mergeCell ref="S116:X116"/>
    <mergeCell ref="Y116:Z116"/>
    <mergeCell ref="AA116:AD116"/>
    <mergeCell ref="AE116:AH116"/>
    <mergeCell ref="AI116:AL116"/>
    <mergeCell ref="S117:X117"/>
    <mergeCell ref="Y117:Z117"/>
    <mergeCell ref="AA117:AD117"/>
    <mergeCell ref="AE117:AH117"/>
    <mergeCell ref="AI117:AL117"/>
    <mergeCell ref="S118:X118"/>
    <mergeCell ref="Y118:Z118"/>
    <mergeCell ref="AA118:AD118"/>
    <mergeCell ref="AE118:AH118"/>
    <mergeCell ref="AI118:AL118"/>
    <mergeCell ref="S119:X119"/>
    <mergeCell ref="Q74:Q75"/>
    <mergeCell ref="J76:J77"/>
    <mergeCell ref="K76:K77"/>
    <mergeCell ref="L76:L77"/>
    <mergeCell ref="M76:M77"/>
    <mergeCell ref="N76:N77"/>
    <mergeCell ref="O76:O77"/>
    <mergeCell ref="P76:P77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J67:J68"/>
    <mergeCell ref="Q76:Q77"/>
    <mergeCell ref="J74:J75"/>
    <mergeCell ref="K74:K75"/>
    <mergeCell ref="L74:L75"/>
    <mergeCell ref="M74:M75"/>
    <mergeCell ref="Q72:Q73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R60:AV60"/>
    <mergeCell ref="H69:Q69"/>
    <mergeCell ref="R69:AV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P70:P71"/>
    <mergeCell ref="Q70:Q71"/>
    <mergeCell ref="A63:A64"/>
    <mergeCell ref="B63:B64"/>
    <mergeCell ref="C63:C64"/>
    <mergeCell ref="H110:Q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P102:P103"/>
    <mergeCell ref="Q102:Q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H93:Q93"/>
    <mergeCell ref="R93:AV9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P98:P99"/>
    <mergeCell ref="Q98:Q99"/>
    <mergeCell ref="A96:A97"/>
    <mergeCell ref="B96:B97"/>
    <mergeCell ref="C96:C97"/>
    <mergeCell ref="D96:D97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O89:O90"/>
    <mergeCell ref="P89:P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H83:H84"/>
    <mergeCell ref="I83:I84"/>
    <mergeCell ref="Q89:Q90"/>
    <mergeCell ref="H80:Q80"/>
    <mergeCell ref="R80:AV80"/>
    <mergeCell ref="J87:J88"/>
    <mergeCell ref="K87:K88"/>
    <mergeCell ref="L87:L88"/>
    <mergeCell ref="M87:M88"/>
    <mergeCell ref="N87:N88"/>
    <mergeCell ref="O87:O88"/>
    <mergeCell ref="P87:P88"/>
    <mergeCell ref="Q87:Q88"/>
    <mergeCell ref="J83:J84"/>
    <mergeCell ref="K83:K84"/>
    <mergeCell ref="L83:L84"/>
    <mergeCell ref="M83:M84"/>
    <mergeCell ref="N83:N84"/>
    <mergeCell ref="O83:O84"/>
    <mergeCell ref="P83:P84"/>
    <mergeCell ref="Q83:Q84"/>
    <mergeCell ref="Q81:Q82"/>
    <mergeCell ref="J85:J86"/>
    <mergeCell ref="K85:K86"/>
    <mergeCell ref="J65:J66"/>
    <mergeCell ref="K65:K66"/>
    <mergeCell ref="L65:L66"/>
    <mergeCell ref="M65:M66"/>
    <mergeCell ref="N65:N66"/>
    <mergeCell ref="O65:O66"/>
    <mergeCell ref="P65:P66"/>
    <mergeCell ref="Q65:Q66"/>
    <mergeCell ref="M63:M64"/>
    <mergeCell ref="N63:N64"/>
    <mergeCell ref="O63:O64"/>
    <mergeCell ref="P63:P64"/>
    <mergeCell ref="Q63:Q64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J61:J62"/>
    <mergeCell ref="K61:K62"/>
    <mergeCell ref="L61:L62"/>
    <mergeCell ref="M61:M62"/>
    <mergeCell ref="N61:N62"/>
    <mergeCell ref="O61:O62"/>
    <mergeCell ref="P61:P62"/>
    <mergeCell ref="Q61:Q62"/>
    <mergeCell ref="H60:Q60"/>
    <mergeCell ref="H55:Q55"/>
    <mergeCell ref="J56:J57"/>
    <mergeCell ref="K56:K57"/>
    <mergeCell ref="L56:L57"/>
    <mergeCell ref="M56:M57"/>
    <mergeCell ref="N56:N57"/>
    <mergeCell ref="O56:O57"/>
    <mergeCell ref="P56:P57"/>
    <mergeCell ref="Q56:Q57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Q51:Q52"/>
    <mergeCell ref="J53:J54"/>
    <mergeCell ref="K53:K54"/>
    <mergeCell ref="L53:L54"/>
    <mergeCell ref="M53:M54"/>
    <mergeCell ref="N53:N54"/>
    <mergeCell ref="O53:O54"/>
    <mergeCell ref="P53:P54"/>
    <mergeCell ref="Q53:Q54"/>
    <mergeCell ref="J51:J52"/>
    <mergeCell ref="K51:K52"/>
    <mergeCell ref="L51:L52"/>
    <mergeCell ref="M51:M52"/>
    <mergeCell ref="N51:N52"/>
    <mergeCell ref="O51:O52"/>
    <mergeCell ref="P51:P52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Q49:Q50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H39:Q39"/>
    <mergeCell ref="J41:J42"/>
    <mergeCell ref="K41:K42"/>
    <mergeCell ref="L41:L42"/>
    <mergeCell ref="M41:M42"/>
    <mergeCell ref="N41:N42"/>
    <mergeCell ref="O41:O42"/>
    <mergeCell ref="P41:P42"/>
    <mergeCell ref="Q41:Q42"/>
    <mergeCell ref="H40:Q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G25:AQ25"/>
    <mergeCell ref="AR25:AS25"/>
    <mergeCell ref="AG26:AQ26"/>
    <mergeCell ref="J37:J38"/>
    <mergeCell ref="K37:K38"/>
    <mergeCell ref="L37:L38"/>
    <mergeCell ref="M37:M38"/>
    <mergeCell ref="N37:N38"/>
    <mergeCell ref="O37:O38"/>
    <mergeCell ref="P37:P38"/>
    <mergeCell ref="Q37:Q38"/>
    <mergeCell ref="J35:J36"/>
    <mergeCell ref="K35:K36"/>
    <mergeCell ref="L35:L36"/>
    <mergeCell ref="M35:M36"/>
    <mergeCell ref="N35:N36"/>
    <mergeCell ref="O35:O36"/>
    <mergeCell ref="P35:P36"/>
    <mergeCell ref="H21:U21"/>
    <mergeCell ref="AG21:AQ21"/>
    <mergeCell ref="H22:U22"/>
    <mergeCell ref="Q35:Q36"/>
    <mergeCell ref="AG22:AQ22"/>
    <mergeCell ref="AR22:AS22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L31"/>
    <mergeCell ref="M31:O31"/>
    <mergeCell ref="P31:Q31"/>
    <mergeCell ref="S31:AW31"/>
    <mergeCell ref="AG28:AQ28"/>
    <mergeCell ref="AR28:AS28"/>
    <mergeCell ref="AG24:AQ24"/>
    <mergeCell ref="AR24:AS24"/>
    <mergeCell ref="H8:M8"/>
    <mergeCell ref="H9:M9"/>
    <mergeCell ref="H10:M10"/>
    <mergeCell ref="H11:M11"/>
    <mergeCell ref="H13:U13"/>
    <mergeCell ref="AQ13:AS13"/>
    <mergeCell ref="H16:J16"/>
    <mergeCell ref="L16:AS16"/>
    <mergeCell ref="H18:U20"/>
    <mergeCell ref="AF18:AF20"/>
    <mergeCell ref="AG18:AQ20"/>
    <mergeCell ref="AR18:AS18"/>
    <mergeCell ref="AR19:AS19"/>
    <mergeCell ref="AR20:AS20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6:J107"/>
    <mergeCell ref="K106:K107"/>
    <mergeCell ref="L106:L107"/>
    <mergeCell ref="M106:M107"/>
    <mergeCell ref="N106:N107"/>
    <mergeCell ref="O106:O107"/>
    <mergeCell ref="P106:P107"/>
    <mergeCell ref="Q106:Q107"/>
    <mergeCell ref="J104:J105"/>
    <mergeCell ref="K104:K105"/>
    <mergeCell ref="L104:L105"/>
    <mergeCell ref="M104:M105"/>
    <mergeCell ref="N104:N105"/>
    <mergeCell ref="O104:O105"/>
    <mergeCell ref="P104:P105"/>
    <mergeCell ref="Q104:Q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Q108:Q109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O81:O82"/>
    <mergeCell ref="P81:P82"/>
    <mergeCell ref="J94:J95"/>
    <mergeCell ref="K94:K95"/>
    <mergeCell ref="L94:L95"/>
    <mergeCell ref="M94:M95"/>
    <mergeCell ref="N94:N95"/>
    <mergeCell ref="O94:O95"/>
    <mergeCell ref="P94:P95"/>
    <mergeCell ref="Q94:Q95"/>
    <mergeCell ref="A83:A84"/>
    <mergeCell ref="B83:B84"/>
    <mergeCell ref="C83:C84"/>
    <mergeCell ref="D83:D84"/>
    <mergeCell ref="E83:E84"/>
    <mergeCell ref="F83:F84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83:G84"/>
    <mergeCell ref="N96:N97"/>
    <mergeCell ref="O96:O97"/>
    <mergeCell ref="P96:P97"/>
    <mergeCell ref="Q96:Q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F72:F73"/>
    <mergeCell ref="G72:G73"/>
    <mergeCell ref="H72:H73"/>
    <mergeCell ref="I72:I73"/>
    <mergeCell ref="A74:A75"/>
    <mergeCell ref="B74:B75"/>
    <mergeCell ref="J78:J79"/>
    <mergeCell ref="K78:K79"/>
    <mergeCell ref="L78:L79"/>
    <mergeCell ref="J72:J73"/>
    <mergeCell ref="K72:K73"/>
    <mergeCell ref="L72:L7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C74:C75"/>
    <mergeCell ref="D74:D75"/>
    <mergeCell ref="E74:E75"/>
    <mergeCell ref="AN1:AS4"/>
    <mergeCell ref="L6:AF6"/>
    <mergeCell ref="L85:L86"/>
    <mergeCell ref="M85:M86"/>
    <mergeCell ref="N85:N86"/>
    <mergeCell ref="O85:O86"/>
    <mergeCell ref="P85:P86"/>
    <mergeCell ref="Q85:Q86"/>
    <mergeCell ref="Q78:Q79"/>
    <mergeCell ref="M78:M79"/>
    <mergeCell ref="N78:N79"/>
    <mergeCell ref="O78:O79"/>
    <mergeCell ref="P78:P79"/>
    <mergeCell ref="M72:M73"/>
    <mergeCell ref="N72:N73"/>
    <mergeCell ref="N74:N75"/>
    <mergeCell ref="O74:O75"/>
    <mergeCell ref="AR26:AS26"/>
    <mergeCell ref="H27:U27"/>
    <mergeCell ref="AG27:AQ27"/>
    <mergeCell ref="AR27:AS27"/>
    <mergeCell ref="H23:U23"/>
    <mergeCell ref="AG23:AQ23"/>
    <mergeCell ref="AR23:AS23"/>
    <mergeCell ref="K67:K68"/>
    <mergeCell ref="L67:L68"/>
    <mergeCell ref="M67:M68"/>
    <mergeCell ref="N67:N68"/>
    <mergeCell ref="O67:O68"/>
    <mergeCell ref="P67:P68"/>
    <mergeCell ref="Q67:Q6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O72:O73"/>
    <mergeCell ref="P72:P73"/>
    <mergeCell ref="P74:P75"/>
    <mergeCell ref="A72:A73"/>
    <mergeCell ref="B72:B73"/>
    <mergeCell ref="C72:C73"/>
    <mergeCell ref="D72:D73"/>
    <mergeCell ref="E72:E73"/>
  </mergeCells>
  <conditionalFormatting sqref="K87:L92 J78:L79 J45:L54 J61:L68 J98:L109">
    <cfRule type="expression" dxfId="35" priority="52" stopIfTrue="1">
      <formula>(AND($L45&gt;=$J45,$L45&gt;0))</formula>
    </cfRule>
    <cfRule type="expression" dxfId="34" priority="53" stopIfTrue="1">
      <formula>(AND($L45&lt;$K45,$L45&gt;0))</formula>
    </cfRule>
    <cfRule type="expression" dxfId="33" priority="54" stopIfTrue="1">
      <formula>(AND($L45&lt;$K45,$L45=0))</formula>
    </cfRule>
  </conditionalFormatting>
  <conditionalFormatting sqref="O78:Q79 O45:Q54 O61:Q68 O98:Q109">
    <cfRule type="expression" dxfId="32" priority="40" stopIfTrue="1">
      <formula>(AND($Q45&gt;=$O45,$Q45&gt;0))</formula>
    </cfRule>
    <cfRule type="expression" dxfId="31" priority="41" stopIfTrue="1">
      <formula>AND($Q45&lt;$P45,$Q45&gt;0)</formula>
    </cfRule>
    <cfRule type="expression" dxfId="30" priority="42" stopIfTrue="1">
      <formula>AND($Q45&lt;$P45,$Q45=0)</formula>
    </cfRule>
  </conditionalFormatting>
  <conditionalFormatting sqref="P35:Q38 P41:Q44 P94:Q97 P81:Q86 P56:Q59">
    <cfRule type="expression" dxfId="29" priority="34">
      <formula>(AND($Q35&lt;$P35,$Q35=0))</formula>
    </cfRule>
    <cfRule type="expression" dxfId="28" priority="35">
      <formula>(AND($Q35&lt;$P35,$Q35&gt;0))</formula>
    </cfRule>
    <cfRule type="expression" dxfId="27" priority="36">
      <formula>(AND($Q35&gt;=$P35,$Q35&gt;0))</formula>
    </cfRule>
  </conditionalFormatting>
  <conditionalFormatting sqref="O111:Q112 O87:Q92">
    <cfRule type="expression" dxfId="26" priority="79" stopIfTrue="1">
      <formula>(AND($Q87&gt;=$O87,$Q87&gt;0))</formula>
    </cfRule>
    <cfRule type="expression" dxfId="25" priority="80" stopIfTrue="1">
      <formula>AND($Q87&lt;$P87,$Q87&gt;0)</formula>
    </cfRule>
    <cfRule type="expression" dxfId="24" priority="81" stopIfTrue="1">
      <formula>AND($Q87&lt;$P87,$Q87=0)</formula>
    </cfRule>
  </conditionalFormatting>
  <conditionalFormatting sqref="J87:L92 J111:L112">
    <cfRule type="expression" dxfId="23" priority="88" stopIfTrue="1">
      <formula>(AND($L87&gt;=$J87,$L87&gt;0))</formula>
    </cfRule>
    <cfRule type="expression" dxfId="22" priority="89" stopIfTrue="1">
      <formula>(AND($L87&lt;$K87,$L87&gt;0))</formula>
    </cfRule>
    <cfRule type="expression" dxfId="21" priority="90" stopIfTrue="1">
      <formula>(AND($L87&lt;$K87,$L87=0))</formula>
    </cfRule>
  </conditionalFormatting>
  <conditionalFormatting sqref="J70:L77">
    <cfRule type="expression" dxfId="20" priority="19" stopIfTrue="1">
      <formula>(AND($L70&gt;=$J70,$L70&gt;0))</formula>
    </cfRule>
    <cfRule type="expression" dxfId="19" priority="20" stopIfTrue="1">
      <formula>(AND($L70&lt;$K70,$L70&gt;0))</formula>
    </cfRule>
    <cfRule type="expression" dxfId="18" priority="21" stopIfTrue="1">
      <formula>(AND($L70&lt;$K70,$L70=0))</formula>
    </cfRule>
  </conditionalFormatting>
  <conditionalFormatting sqref="O70:Q77">
    <cfRule type="expression" dxfId="17" priority="16" stopIfTrue="1">
      <formula>(AND($Q70&gt;=$O70,$Q70&gt;0))</formula>
    </cfRule>
    <cfRule type="expression" dxfId="16" priority="17" stopIfTrue="1">
      <formula>AND($Q70&lt;$P70,$Q70&gt;0)</formula>
    </cfRule>
    <cfRule type="expression" dxfId="15" priority="18" stopIfTrue="1">
      <formula>AND($Q70&lt;$P70,$Q70=0)</formula>
    </cfRule>
  </conditionalFormatting>
  <conditionalFormatting sqref="K85:L86">
    <cfRule type="expression" dxfId="14" priority="13" stopIfTrue="1">
      <formula>(AND($L85&gt;=$J85,$L85&gt;0))</formula>
    </cfRule>
    <cfRule type="expression" dxfId="13" priority="14" stopIfTrue="1">
      <formula>(AND($L85&lt;$K85,$L85&gt;0))</formula>
    </cfRule>
    <cfRule type="expression" dxfId="12" priority="15" stopIfTrue="1">
      <formula>(AND($L85&lt;$K85,$L85=0))</formula>
    </cfRule>
  </conditionalFormatting>
  <conditionalFormatting sqref="O85:Q86">
    <cfRule type="expression" dxfId="11" priority="10" stopIfTrue="1">
      <formula>(AND($Q85&gt;=$O85,$Q85&gt;0))</formula>
    </cfRule>
    <cfRule type="expression" dxfId="10" priority="11" stopIfTrue="1">
      <formula>AND($Q85&lt;$P85,$Q85&gt;0)</formula>
    </cfRule>
    <cfRule type="expression" dxfId="9" priority="12" stopIfTrue="1">
      <formula>AND($Q85&lt;$P85,$Q85=0)</formula>
    </cfRule>
  </conditionalFormatting>
  <conditionalFormatting sqref="J85:L86">
    <cfRule type="expression" dxfId="8" priority="7" stopIfTrue="1">
      <formula>(AND($L85&gt;=$J85,$L85&gt;0))</formula>
    </cfRule>
    <cfRule type="expression" dxfId="7" priority="8" stopIfTrue="1">
      <formula>(AND($L85&lt;$K85,$L85&gt;0))</formula>
    </cfRule>
    <cfRule type="expression" dxfId="6" priority="9" stopIfTrue="1">
      <formula>(AND($L85&lt;$K85,$L85=0))</formula>
    </cfRule>
  </conditionalFormatting>
  <conditionalFormatting sqref="O114:Q114">
    <cfRule type="expression" dxfId="5" priority="4" stopIfTrue="1">
      <formula>(AND($Q114&gt;=$O114,$Q114&gt;0))</formula>
    </cfRule>
    <cfRule type="expression" dxfId="4" priority="5" stopIfTrue="1">
      <formula>AND($Q114&lt;$P114,$Q114&gt;0)</formula>
    </cfRule>
    <cfRule type="expression" dxfId="3" priority="6" stopIfTrue="1">
      <formula>AND($Q114&lt;$P114,$Q114=0)</formula>
    </cfRule>
  </conditionalFormatting>
  <conditionalFormatting sqref="J114:L114">
    <cfRule type="expression" dxfId="2" priority="1" stopIfTrue="1">
      <formula>(AND($L114&gt;=$J114,$L114&gt;0))</formula>
    </cfRule>
    <cfRule type="expression" dxfId="1" priority="2" stopIfTrue="1">
      <formula>(AND($L114&lt;$K114,$L114&gt;0))</formula>
    </cfRule>
    <cfRule type="expression" dxfId="0" priority="3" stopIfTrue="1">
      <formula>(AND($L114&lt;$K114,$L114=0))</formula>
    </cfRule>
  </conditionalFormatting>
  <pageMargins left="0.19685039370078741" right="0.19685039370078741" top="0.19685039370078741" bottom="0.19685039370078741" header="0.19685039370078741" footer="0.19685039370078741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3.1. ГПР</vt:lpstr>
      <vt:lpstr>Приложение 3.2. МСГ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GalanovaOA</cp:lastModifiedBy>
  <cp:lastPrinted>2014-06-30T05:21:22Z</cp:lastPrinted>
  <dcterms:created xsi:type="dcterms:W3CDTF">2014-06-04T05:21:22Z</dcterms:created>
  <dcterms:modified xsi:type="dcterms:W3CDTF">2017-07-03T13:57:06Z</dcterms:modified>
</cp:coreProperties>
</file>